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305" yWindow="4125" windowWidth="10200" windowHeight="4035"/>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121" i="1" l="1"/>
  <c r="I33" i="1"/>
  <c r="I46" i="1" l="1"/>
  <c r="I50" i="1"/>
  <c r="K50" i="1" s="1"/>
  <c r="I44" i="1" l="1"/>
  <c r="I92" i="1"/>
  <c r="I89" i="1"/>
  <c r="I81" i="1"/>
  <c r="I40" i="1"/>
  <c r="I21" i="1"/>
  <c r="I9" i="1"/>
  <c r="I17" i="1"/>
  <c r="J108" i="1" l="1"/>
  <c r="J109" i="1"/>
  <c r="J110" i="1"/>
  <c r="J111" i="1"/>
  <c r="J112" i="1"/>
  <c r="J113" i="1"/>
  <c r="J114" i="1"/>
  <c r="J115" i="1"/>
  <c r="J116" i="1"/>
  <c r="J117" i="1"/>
  <c r="J118" i="1"/>
  <c r="J119" i="1"/>
  <c r="J120" i="1"/>
  <c r="J121" i="1"/>
  <c r="J122" i="1"/>
  <c r="J123" i="1"/>
  <c r="K123" i="1"/>
  <c r="K122" i="1"/>
  <c r="K121" i="1"/>
  <c r="K120" i="1"/>
  <c r="K119" i="1"/>
  <c r="K118" i="1"/>
  <c r="K117" i="1"/>
  <c r="K116" i="1"/>
  <c r="K115" i="1"/>
  <c r="K114" i="1"/>
  <c r="K107" i="1"/>
  <c r="K108" i="1"/>
  <c r="K109" i="1"/>
  <c r="K110" i="1"/>
  <c r="K111" i="1"/>
  <c r="K112" i="1"/>
  <c r="K113" i="1"/>
  <c r="J107" i="1"/>
  <c r="K106" i="1"/>
  <c r="J106" i="1"/>
  <c r="J37" i="1" l="1"/>
  <c r="K37" i="1"/>
  <c r="J95" i="1"/>
  <c r="K95" i="1"/>
  <c r="J104" i="1"/>
  <c r="K104" i="1"/>
  <c r="D125" i="1" l="1"/>
  <c r="K101" i="1" l="1"/>
  <c r="J101" i="1"/>
  <c r="J10" i="1"/>
  <c r="K10" i="1"/>
  <c r="J11" i="1"/>
  <c r="K11" i="1"/>
  <c r="J12" i="1"/>
  <c r="K12" i="1"/>
  <c r="J13" i="1"/>
  <c r="K13" i="1"/>
  <c r="J14" i="1"/>
  <c r="K14" i="1"/>
  <c r="J15" i="1"/>
  <c r="K15" i="1"/>
  <c r="J16" i="1"/>
  <c r="K16" i="1"/>
  <c r="J17" i="1"/>
  <c r="K17" i="1"/>
  <c r="J18" i="1"/>
  <c r="K18" i="1"/>
  <c r="J19" i="1"/>
  <c r="K19" i="1"/>
  <c r="J20" i="1"/>
  <c r="K20" i="1"/>
  <c r="J21" i="1"/>
  <c r="K21" i="1"/>
  <c r="J22" i="1"/>
  <c r="K22" i="1"/>
  <c r="J23" i="1"/>
  <c r="K23" i="1"/>
  <c r="J24" i="1"/>
  <c r="K24" i="1"/>
  <c r="J25" i="1"/>
  <c r="K25" i="1"/>
  <c r="J26" i="1"/>
  <c r="K26" i="1"/>
  <c r="J27" i="1"/>
  <c r="K27" i="1"/>
  <c r="J28" i="1"/>
  <c r="K28" i="1"/>
  <c r="J29" i="1"/>
  <c r="K29" i="1"/>
  <c r="J30" i="1"/>
  <c r="K30" i="1"/>
  <c r="J31" i="1"/>
  <c r="K31" i="1"/>
  <c r="J32" i="1"/>
  <c r="K32" i="1"/>
  <c r="J33" i="1"/>
  <c r="K33" i="1"/>
  <c r="J34" i="1"/>
  <c r="K34" i="1"/>
  <c r="J35" i="1"/>
  <c r="K35" i="1"/>
  <c r="J36" i="1"/>
  <c r="K36" i="1"/>
  <c r="J38" i="1"/>
  <c r="K38" i="1"/>
  <c r="J39" i="1"/>
  <c r="K39" i="1"/>
  <c r="J40" i="1"/>
  <c r="K40" i="1"/>
  <c r="J41" i="1"/>
  <c r="K41" i="1"/>
  <c r="J42" i="1"/>
  <c r="K42" i="1"/>
  <c r="J43" i="1"/>
  <c r="K43" i="1"/>
  <c r="J44" i="1"/>
  <c r="K44" i="1"/>
  <c r="J45" i="1"/>
  <c r="K45" i="1"/>
  <c r="J46" i="1"/>
  <c r="K46" i="1"/>
  <c r="J47" i="1"/>
  <c r="K47" i="1"/>
  <c r="J48" i="1"/>
  <c r="K48" i="1"/>
  <c r="J49" i="1"/>
  <c r="K49" i="1"/>
  <c r="J50" i="1"/>
  <c r="J51" i="1"/>
  <c r="K51" i="1"/>
  <c r="J52" i="1"/>
  <c r="K52" i="1"/>
  <c r="J53" i="1"/>
  <c r="K53" i="1"/>
  <c r="J54" i="1"/>
  <c r="K54" i="1"/>
  <c r="J55" i="1"/>
  <c r="K55" i="1"/>
  <c r="J56" i="1"/>
  <c r="K56" i="1"/>
  <c r="J57" i="1"/>
  <c r="K57" i="1"/>
  <c r="J58" i="1"/>
  <c r="K58" i="1"/>
  <c r="J59" i="1"/>
  <c r="K59" i="1"/>
  <c r="J60" i="1"/>
  <c r="K60" i="1"/>
  <c r="J61" i="1"/>
  <c r="K61" i="1"/>
  <c r="J62" i="1"/>
  <c r="K62" i="1"/>
  <c r="J63" i="1"/>
  <c r="K63" i="1"/>
  <c r="J64" i="1"/>
  <c r="K64" i="1"/>
  <c r="J65" i="1"/>
  <c r="K65" i="1"/>
  <c r="J66" i="1"/>
  <c r="K66" i="1"/>
  <c r="J67" i="1"/>
  <c r="K67" i="1"/>
  <c r="J68" i="1"/>
  <c r="K68" i="1"/>
  <c r="J69" i="1"/>
  <c r="K69" i="1"/>
  <c r="J70" i="1"/>
  <c r="K70" i="1"/>
  <c r="J71" i="1"/>
  <c r="K71" i="1"/>
  <c r="J72" i="1"/>
  <c r="K72" i="1"/>
  <c r="J73" i="1"/>
  <c r="K73" i="1"/>
  <c r="J74" i="1"/>
  <c r="K74" i="1"/>
  <c r="J75" i="1"/>
  <c r="K75" i="1"/>
  <c r="J76" i="1"/>
  <c r="K76" i="1"/>
  <c r="J77" i="1"/>
  <c r="K77" i="1"/>
  <c r="J78" i="1"/>
  <c r="K78" i="1"/>
  <c r="J79" i="1"/>
  <c r="K79" i="1"/>
  <c r="J80" i="1"/>
  <c r="K80" i="1"/>
  <c r="J81" i="1"/>
  <c r="K81" i="1"/>
  <c r="J82" i="1"/>
  <c r="K82" i="1"/>
  <c r="J83" i="1"/>
  <c r="K83" i="1"/>
  <c r="J84" i="1"/>
  <c r="K84" i="1"/>
  <c r="J85" i="1"/>
  <c r="K85" i="1"/>
  <c r="J86" i="1"/>
  <c r="K86" i="1"/>
  <c r="J87" i="1"/>
  <c r="K87" i="1"/>
  <c r="J88" i="1"/>
  <c r="K88" i="1"/>
  <c r="J89" i="1"/>
  <c r="K89" i="1"/>
  <c r="J90" i="1"/>
  <c r="K90" i="1"/>
  <c r="J91" i="1"/>
  <c r="K91" i="1"/>
  <c r="J92" i="1"/>
  <c r="K92" i="1"/>
  <c r="J93" i="1"/>
  <c r="K93" i="1"/>
  <c r="J94" i="1"/>
  <c r="K94" i="1"/>
  <c r="J96" i="1"/>
  <c r="K96" i="1"/>
  <c r="J97" i="1"/>
  <c r="K97" i="1"/>
  <c r="J98" i="1"/>
  <c r="K98" i="1"/>
  <c r="J99" i="1"/>
  <c r="K99" i="1"/>
  <c r="J100" i="1"/>
  <c r="K100" i="1"/>
  <c r="J102" i="1"/>
  <c r="K102" i="1"/>
  <c r="J103" i="1"/>
  <c r="K103" i="1"/>
  <c r="J105" i="1"/>
  <c r="K105" i="1"/>
  <c r="K9" i="1"/>
  <c r="J9" i="1"/>
  <c r="K125" i="1" l="1"/>
  <c r="J125" i="1"/>
  <c r="E125" i="1"/>
  <c r="I125" i="1"/>
  <c r="H125" i="1"/>
  <c r="G125" i="1"/>
  <c r="F125" i="1"/>
</calcChain>
</file>

<file path=xl/sharedStrings.xml><?xml version="1.0" encoding="utf-8"?>
<sst xmlns="http://schemas.openxmlformats.org/spreadsheetml/2006/main" count="256" uniqueCount="136">
  <si>
    <t>КПКВ</t>
  </si>
  <si>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</si>
  <si>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</si>
  <si>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</si>
  <si>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</si>
  <si>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</si>
  <si>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</si>
  <si>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Залишок на початок звітного тижня</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</si>
  <si>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</si>
  <si>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</si>
  <si>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</si>
  <si>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</si>
  <si>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</si>
  <si>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t>
  </si>
  <si>
    <t>Політехмед</t>
  </si>
  <si>
    <t>Мікамін, фл. 50 мл.</t>
  </si>
  <si>
    <t>Атгам, амп., 50 мг/мл</t>
  </si>
  <si>
    <t>Заведос, 5 мг, фл.</t>
  </si>
  <si>
    <t>Цимевен, 500 мг</t>
  </si>
  <si>
    <t>Дорибакс, 500 мг., фл.</t>
  </si>
  <si>
    <t>Таргоцид, 400 мг., фл.</t>
  </si>
  <si>
    <t>Темодал, 20 мг. , капс</t>
  </si>
  <si>
    <t>Темодал, 100 мг. , капс</t>
  </si>
  <si>
    <t>Укрмедпостач</t>
  </si>
  <si>
    <t xml:space="preserve">Віфенд, 200 мг., фл. </t>
  </si>
  <si>
    <t>Амфоліп, 5 мг/мл, фл.</t>
  </si>
  <si>
    <t>Етопозид, 200 мг, фл.</t>
  </si>
  <si>
    <t>Неуластим, 6 мг/0,6мл, шпр.</t>
  </si>
  <si>
    <t>Альбумін, 20 % р-н</t>
  </si>
  <si>
    <t>Мікамін, 100 мг, фл.</t>
  </si>
  <si>
    <t>Ритуксим, 100 мг/10мл, фл.</t>
  </si>
  <si>
    <t>Ритуксим, 500 мг/5мл, фл.</t>
  </si>
  <si>
    <t>Аспарагеназа, 5000 МО, фл</t>
  </si>
  <si>
    <t xml:space="preserve">Адрибластин, 50 мг., </t>
  </si>
  <si>
    <t>Ендоксан, 1 гр., фл.</t>
  </si>
  <si>
    <t>Онкоспар, 3750 МО/5 мл, фл.</t>
  </si>
  <si>
    <t>Фортум, 500 мг., фл.</t>
  </si>
  <si>
    <t>Зівокс, 2 мг/мл, пляшка</t>
  </si>
  <si>
    <t>Граноцид, 33,6 млн МО (263 мкг)</t>
  </si>
  <si>
    <t>Цитозар, 1000 мг</t>
  </si>
  <si>
    <t>Урсомакс, 250 мг , капс.</t>
  </si>
  <si>
    <t>Емесетрон, 2 мг/2 мл, амп.</t>
  </si>
  <si>
    <t>Емоклот, 500 МО, фл</t>
  </si>
  <si>
    <t>Октанін, 500 МО</t>
  </si>
  <si>
    <t>Октанат, 500 МО, фл</t>
  </si>
  <si>
    <t>Октагам, 10 % 5 гр/50 мл, фл</t>
  </si>
  <si>
    <t>Спеціальний продукт харчування для дітей віком від 5 міс. до 4 років</t>
  </si>
  <si>
    <t>Людмила Фарм</t>
  </si>
  <si>
    <t>PKU-1 для дітей віком від народження до 1 року</t>
  </si>
  <si>
    <t>БАДМ-Б</t>
  </si>
  <si>
    <t>Креон, 10000, капс № 20</t>
  </si>
  <si>
    <t>ЛОКЛ</t>
  </si>
  <si>
    <t>Бетоферон, 0,3 мг (9,6 млн МО), фл.</t>
  </si>
  <si>
    <t>Зомактон, 4 мг, фл</t>
  </si>
  <si>
    <t>Біофарма</t>
  </si>
  <si>
    <t>Соматін, 1,3 мг (4 МО), фл.</t>
  </si>
  <si>
    <t>Бінокрит, 336 мкг/мл, шпр.</t>
  </si>
  <si>
    <t>Фармаріс</t>
  </si>
  <si>
    <t>Левіцетам, 100 мг, фл</t>
  </si>
  <si>
    <t>Риспетрил, 1 мг/мл, фл.</t>
  </si>
  <si>
    <t>Луганська обласна дитяча клінічна лікарня м. Лисичанськ</t>
  </si>
  <si>
    <t>Актемра, 800 мг/4 мл, фл</t>
  </si>
  <si>
    <t>Оптіма фарм</t>
  </si>
  <si>
    <t>Картка індикатор для фіксації підвищення тепмератури</t>
  </si>
  <si>
    <t>Фарма Лайф</t>
  </si>
  <si>
    <t>Укравкцина</t>
  </si>
  <si>
    <t>Індіраб (вакцина від сказу)</t>
  </si>
  <si>
    <t>м. Тернопіль</t>
  </si>
  <si>
    <t>Лаферобіон, 6 000 000 МО, амп.</t>
  </si>
  <si>
    <t>Комплект трубок</t>
  </si>
  <si>
    <t>Затискач для пер. Діалізу</t>
  </si>
  <si>
    <t>Діаніл ПД 4 з вмістом глюкози 1,36 % М/ОБ/13,6 мг/мл</t>
  </si>
  <si>
    <t>Діаніл ПД 4 з вмістом глюкози 2,27 % М/ОБ/22,7 мг/мл</t>
  </si>
  <si>
    <t>Діаніл ПД 4 з вмістом глюкози 3,86 % М/ОБ/38,6 мг/мл</t>
  </si>
  <si>
    <t>Ковпачок розїеднувальний дезінфікуючий Mini Cap</t>
  </si>
  <si>
    <t>Катетер  Argyle для перитонеального діалізу</t>
  </si>
  <si>
    <t>Фіксуючий титановий перехідник</t>
  </si>
  <si>
    <t>Комплект трубок підвищеної міцності для пер. Діалізу</t>
  </si>
  <si>
    <t>Затиская вихідного каналу для пер діалізу</t>
  </si>
  <si>
    <t>Діалізатор FX 50 класикс/F 0000 2385</t>
  </si>
  <si>
    <t>Кровопровідні магістралі А V-Sen   5008-R/F00000384</t>
  </si>
  <si>
    <t>Діалізна фістульна голка 17 GA-R25 артеріальна</t>
  </si>
  <si>
    <t>Діалізна фістульна голка 17 GA-R25  венозна</t>
  </si>
  <si>
    <t>Набір для приготування консентрату гранульований бікарбанатний</t>
  </si>
  <si>
    <t>Діалізатор FX 50 класикс/F 0000 2386</t>
  </si>
  <si>
    <t>Набір для приготування гемодіалізу бікарбонатний</t>
  </si>
  <si>
    <t>Фосмурал, 3 г, 8г в саше</t>
  </si>
  <si>
    <t>Доксорубіцин, 250 мл (50 мг), фл.</t>
  </si>
  <si>
    <t>Новосевен, 5 мг (250 КМО), уп</t>
  </si>
  <si>
    <t>Піперацилін, 4 г/0,5 г , фл.</t>
  </si>
  <si>
    <t>Бене-Фікс, 500 МО, фл</t>
  </si>
  <si>
    <t>Пегасис, 135 мкг/0,5мл, шпр</t>
  </si>
  <si>
    <t xml:space="preserve">Лівел, капс., уп. 200 мг., </t>
  </si>
  <si>
    <t>Темомедак, 20 мг., капс.</t>
  </si>
  <si>
    <t>Темомедак, 100 мг., капс.</t>
  </si>
  <si>
    <t>Отримано за поточний тиждень</t>
  </si>
  <si>
    <t>Копегус, табл. По 200 мг по 168 табл. У фл., по 1 фл.</t>
  </si>
  <si>
    <t>Онкаспар, р-н для  ін'єкцій 3750 МО/5мл по 5 мл у фл по 1 фл.</t>
  </si>
  <si>
    <t>Етопозид Тева, р-н для інфузій 20 мг/мл по 10 мл у фл. По 1 фл.</t>
  </si>
  <si>
    <t>Мікамін, порошок для пригот. Розчину для інфузій по 100 мг 1 фл.</t>
  </si>
  <si>
    <t>Мікамін, порошок для пригот. Розчину для інфузій по 50 мг 1 фл.</t>
  </si>
  <si>
    <t>Орунгал</t>
  </si>
  <si>
    <t>Уромитексан, 400 мг(100мг/мл, амп.)</t>
  </si>
  <si>
    <t>Сандимун, 50 мг/мл, капс</t>
  </si>
  <si>
    <t>Сандимун, 25 мг/5 мл, капс</t>
  </si>
  <si>
    <t>Інванз, ліофілізат д/р д/інєкцій, 1 г, фл. № 1</t>
  </si>
  <si>
    <t>Ноксафіл, сусп. Орал 40 мг/мл, 105 мл фл. № 1</t>
  </si>
  <si>
    <t>Консидаз, ліофілізат д/роз. Для ін. 50 мг, фл № 1</t>
  </si>
  <si>
    <t>Лейкофозин, 10 мг, фл.</t>
  </si>
  <si>
    <t>Закінчівся термін придатності</t>
  </si>
  <si>
    <t>С.П. Ошеко</t>
  </si>
  <si>
    <t>Н.В. Ковальова</t>
  </si>
  <si>
    <t>Сандимун, 50 мг/мл, капс     (S0493)</t>
  </si>
  <si>
    <t>Сандимун, 25 мг/5 мл, капс                      (S0447)</t>
  </si>
  <si>
    <t>Орунгал розчин оральний 10 мг/мл по 150 мл. 1 фл.  (FDB6F00)</t>
  </si>
  <si>
    <t>Солу-кортеф, 100 мг/2мл, фл.     (N24362)</t>
  </si>
  <si>
    <t>Лейкофозин, 10 мг/мл, по 3 мл у флаконі. 1 фл.   (57Т5014)</t>
  </si>
  <si>
    <t>Укрвакцина</t>
  </si>
  <si>
    <t>Заведос по 5 мг у флаконі№ 1 (серія 4YЕ002К)</t>
  </si>
  <si>
    <t>Зивокс 2мг/мл по 300 мл. У системі в/в №1 (16Е23U31)</t>
  </si>
  <si>
    <t>Зивокс 2мг/мл по 300 мл. У системі в/в №1 (15D23U36)</t>
  </si>
  <si>
    <t>Цитозар по 1000 мг у фл №1 (44F0126)</t>
  </si>
  <si>
    <t>Цитозар по 100 мг у фл №1 з розчинником по 5мл в амп (4380213)</t>
  </si>
  <si>
    <t>Кансідаз по 50 мг. У фл№ 1 (М024466)</t>
  </si>
  <si>
    <t>Інванз по 1г у фл№ 1 (М031959)</t>
  </si>
  <si>
    <t>Тієнам у фл. № 10 (М007921)</t>
  </si>
  <si>
    <t>Ноксафіл, сусп. Орал 40 мг/мл, 105 мл фл. № 1 (М11001)</t>
  </si>
  <si>
    <t>Атгам по 50 мг/мл по 5 мл в амп. № 5 (М48069)</t>
  </si>
  <si>
    <t>Віфенд по 200 мг. № 14 табл. (Е10294834)</t>
  </si>
  <si>
    <t>Віфенд порошок для розчину ро 200 мг у фл.№ 1 (Z399803)</t>
  </si>
  <si>
    <t>Віфенд порошок для розчину ро 200 мг у фл.№ 1 (Z356502)</t>
  </si>
  <si>
    <t>Третиноїн по 10 мг. (В8017-1С1)</t>
  </si>
  <si>
    <t>Доксорубіцин, 2мг/мл, по 25 мл (50 мг), фл.  (16G29LВ)</t>
  </si>
  <si>
    <t>Коломіцин ін'єкція по 2000000 МО, 10 фл. (012407)</t>
  </si>
  <si>
    <t>Коломіцин ін'єкція по 2000000 МО, 10 фл. (011123)</t>
  </si>
  <si>
    <t>станом на 19 грудня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</si>
</sst>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color indexed="8"/>
      <name val="Times New Roman"/>
      <family val="1"/>
      <charset val="204"/>
    </font>
    <font>
      <sz val="8"/>
      <name val="Calibri"/>
      <family val="2"/>
      <charset val="204"/>
    </font>
    <font>
      <sz val="8"/>
      <color indexed="8"/>
      <name val="Times New Roman"/>
      <family val="1"/>
      <charset val="204"/>
    </font>
    <font>
      <sz val="8"/>
      <color indexed="8"/>
      <name val="Times New Roman"/>
      <family val="1"/>
      <charset val="204"/>
    </font>
    <font>
      <b/>
      <sz val="9"/>
      <color indexed="8"/>
      <name val="Times New Roman"/>
      <family val="1"/>
      <charset val="204"/>
    </font>
    <font>
      <b/>
      <sz val="9"/>
      <name val="Times New Roman"/>
      <family val="1"/>
      <charset val="204"/>
    </font>
    <font>
      <sz val="9"/>
      <name val="Times New Roman"/>
      <family val="1"/>
      <charset val="204"/>
    </font>
    <font>
      <sz val="9"/>
      <color indexed="8"/>
      <name val="Times New Roman"/>
      <family val="1"/>
      <charset val="204"/>
    </font>
    <font>
      <sz val="9"/>
      <color indexed="8"/>
      <name val="Times New Roman"/>
      <family val="1"/>
      <charset val="204"/>
    </font>
    <font>
      <b/>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73">
    <xf numFmtId="0" fontId="0" fillId="0" borderId="0" xfId="0"/>
    <xf numFmtId="0" fontId="1" fillId="0" borderId="0" xfId="0" applyFont="1" applyAlignment="1">
      <alignment wrapText="1"/>
    </xf>
    <xf numFmtId="0" fontId="5" fillId="0" borderId="0" xfId="0" applyFont="1"/>
    <xf numFmtId="0" fontId="7"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11" fillId="0" borderId="0" xfId="0" applyFont="1"/>
    <xf numFmtId="0" fontId="8" fillId="0" borderId="0" xfId="0" applyFont="1" applyAlignment="1">
      <alignment wrapText="1"/>
    </xf>
    <xf numFmtId="0" fontId="10"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1" fillId="0" borderId="0" xfId="0" applyFont="1" applyFill="1"/>
    <xf numFmtId="0" fontId="11" fillId="0" borderId="1" xfId="0" applyFont="1" applyBorder="1"/>
    <xf numFmtId="0" fontId="6" fillId="0" borderId="1" xfId="0" applyFont="1" applyBorder="1" applyAlignment="1">
      <alignment horizontal="left" vertical="center" wrapText="1"/>
    </xf>
    <xf numFmtId="0" fontId="6" fillId="0" borderId="1" xfId="0" applyFont="1" applyBorder="1" applyAlignment="1">
      <alignment horizontal="left" vertical="top" wrapText="1"/>
    </xf>
    <xf numFmtId="0" fontId="5" fillId="0" borderId="1" xfId="0" applyFont="1" applyBorder="1" applyAlignment="1">
      <alignment horizontal="left"/>
    </xf>
    <xf numFmtId="0" fontId="11" fillId="2" borderId="1" xfId="0" applyFont="1" applyFill="1" applyBorder="1"/>
    <xf numFmtId="0" fontId="10" fillId="0" borderId="1" xfId="0" applyFont="1" applyBorder="1"/>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8" fillId="2" borderId="8"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0" borderId="5" xfId="0" applyFont="1" applyBorder="1" applyAlignment="1">
      <alignment horizontal="left" vertical="center" wrapText="1"/>
    </xf>
    <xf numFmtId="0" fontId="9" fillId="2" borderId="5" xfId="0" applyFont="1" applyFill="1" applyBorder="1" applyAlignment="1">
      <alignment horizontal="left"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8" fillId="2" borderId="1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2" fontId="11" fillId="0" borderId="0" xfId="0" applyNumberFormat="1" applyFont="1"/>
    <xf numFmtId="0" fontId="7"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2" fontId="11" fillId="0" borderId="1" xfId="0" applyNumberFormat="1" applyFont="1" applyBorder="1" applyAlignment="1">
      <alignment horizontal="center"/>
    </xf>
    <xf numFmtId="0" fontId="10" fillId="0" borderId="0" xfId="0" applyFont="1"/>
    <xf numFmtId="2" fontId="9" fillId="2" borderId="5" xfId="0" applyNumberFormat="1"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0" borderId="1" xfId="0" applyNumberFormat="1" applyFont="1" applyBorder="1" applyAlignment="1">
      <alignment horizontal="center" vertical="top" wrapText="1"/>
    </xf>
    <xf numFmtId="2" fontId="10" fillId="0" borderId="1" xfId="0" applyNumberFormat="1" applyFont="1" applyFill="1" applyBorder="1" applyAlignment="1">
      <alignment horizontal="center" vertical="top" wrapText="1"/>
    </xf>
    <xf numFmtId="2" fontId="10" fillId="0" borderId="1" xfId="0" applyNumberFormat="1" applyFont="1" applyBorder="1" applyAlignment="1">
      <alignment horizontal="center" wrapText="1"/>
    </xf>
    <xf numFmtId="2" fontId="11" fillId="2" borderId="1" xfId="0" applyNumberFormat="1" applyFont="1" applyFill="1" applyBorder="1" applyAlignment="1">
      <alignment horizontal="center"/>
    </xf>
    <xf numFmtId="2" fontId="11" fillId="0" borderId="1" xfId="0" applyNumberFormat="1" applyFont="1" applyBorder="1"/>
    <xf numFmtId="0" fontId="11" fillId="3" borderId="1" xfId="0" applyFont="1" applyFill="1" applyBorder="1"/>
    <xf numFmtId="2" fontId="11" fillId="3" borderId="1" xfId="0" applyNumberFormat="1" applyFont="1" applyFill="1" applyBorder="1" applyAlignment="1">
      <alignment horizontal="center"/>
    </xf>
    <xf numFmtId="2" fontId="10" fillId="3" borderId="1" xfId="0" applyNumberFormat="1" applyFont="1" applyFill="1" applyBorder="1" applyAlignment="1">
      <alignment horizontal="center"/>
    </xf>
    <xf numFmtId="2" fontId="9" fillId="3" borderId="1" xfId="0" applyNumberFormat="1" applyFont="1" applyFill="1" applyBorder="1" applyAlignment="1">
      <alignment horizontal="center" vertical="center" wrapText="1"/>
    </xf>
    <xf numFmtId="2" fontId="9" fillId="3" borderId="5" xfId="0" applyNumberFormat="1" applyFont="1" applyFill="1" applyBorder="1" applyAlignment="1">
      <alignment horizontal="center" vertical="center" wrapText="1"/>
    </xf>
    <xf numFmtId="0" fontId="10" fillId="3" borderId="0" xfId="0" applyFont="1" applyFill="1" applyAlignment="1">
      <alignment wrapText="1"/>
    </xf>
    <xf numFmtId="0" fontId="5" fillId="0" borderId="4" xfId="0" applyFont="1" applyBorder="1" applyAlignment="1">
      <alignment horizontal="left"/>
    </xf>
    <xf numFmtId="0" fontId="10" fillId="0" borderId="4" xfId="0" applyFont="1" applyBorder="1"/>
    <xf numFmtId="2" fontId="11" fillId="2" borderId="4" xfId="0" applyNumberFormat="1" applyFont="1" applyFill="1" applyBorder="1" applyAlignment="1">
      <alignment horizontal="center"/>
    </xf>
    <xf numFmtId="2" fontId="11" fillId="0" borderId="4" xfId="0" applyNumberFormat="1" applyFont="1" applyBorder="1" applyAlignment="1">
      <alignment horizontal="center"/>
    </xf>
    <xf numFmtId="2" fontId="9" fillId="2" borderId="4" xfId="0" applyNumberFormat="1" applyFont="1" applyFill="1" applyBorder="1" applyAlignment="1">
      <alignment horizontal="center" vertical="center" wrapText="1"/>
    </xf>
    <xf numFmtId="0" fontId="0" fillId="0" borderId="12" xfId="0" applyBorder="1"/>
    <xf numFmtId="0" fontId="3" fillId="0" borderId="13" xfId="0" applyFont="1" applyBorder="1" applyAlignment="1">
      <alignment horizontal="center" wrapText="1"/>
    </xf>
    <xf numFmtId="2" fontId="3" fillId="0" borderId="13" xfId="0" applyNumberFormat="1" applyFont="1" applyBorder="1" applyAlignment="1">
      <alignment horizontal="center" wrapText="1"/>
    </xf>
    <xf numFmtId="2" fontId="11" fillId="0" borderId="1" xfId="0" applyNumberFormat="1" applyFont="1" applyFill="1" applyBorder="1" applyAlignment="1">
      <alignment horizontal="center"/>
    </xf>
    <xf numFmtId="2" fontId="9" fillId="0" borderId="1" xfId="0" applyNumberFormat="1" applyFont="1" applyFill="1" applyBorder="1" applyAlignment="1">
      <alignment horizontal="center" vertical="center" wrapText="1"/>
    </xf>
    <xf numFmtId="0" fontId="7" fillId="0" borderId="4" xfId="0" applyFont="1" applyBorder="1" applyAlignment="1">
      <alignment horizontal="center" vertical="center" wrapText="1"/>
    </xf>
    <xf numFmtId="2" fontId="2" fillId="0" borderId="14" xfId="0" applyNumberFormat="1" applyFont="1" applyBorder="1" applyAlignment="1">
      <alignment horizontal="center" wrapText="1"/>
    </xf>
    <xf numFmtId="2" fontId="3" fillId="0" borderId="15" xfId="0" applyNumberFormat="1" applyFont="1" applyBorder="1" applyAlignment="1">
      <alignment horizont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2" xfId="0" applyFont="1" applyBorder="1" applyAlignment="1">
      <alignment horizontal="center" vertical="center"/>
    </xf>
    <xf numFmtId="0" fontId="8" fillId="0" borderId="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Fill="1" applyBorder="1" applyAlignment="1">
      <alignment horizontal="center" wrapText="1"/>
    </xf>
    <xf numFmtId="0" fontId="8" fillId="0" borderId="6" xfId="0" applyFont="1" applyFill="1" applyBorder="1" applyAlignment="1">
      <alignment horizont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7" xfId="0" applyFont="1" applyBorder="1" applyAlignment="1">
      <alignment horizontal="center" vertical="center"/>
    </xf>
    <xf numFmtId="0" fontId="11" fillId="0" borderId="1" xfId="0" applyFont="1" applyFill="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7"/>
  <sheetViews>
    <sheetView tabSelected="1" zoomScaleNormal="100" workbookViewId="0">
      <selection activeCell="C87" sqref="C87"/>
    </sheetView>
  </sheetViews>
  <sheetFormatPr defaultRowHeight="20.100000000000001" customHeight="1" x14ac:dyDescent="0.2"/>
  <cols>
    <col min="1" max="1" width="10.7109375" style="7" customWidth="1"/>
    <col min="2" max="2" width="7.28515625" style="7" customWidth="1"/>
    <col min="3" max="3" width="53.5703125" style="7" customWidth="1"/>
    <col min="4" max="4" width="14" style="7" customWidth="1"/>
    <col min="5" max="5" width="13.5703125" style="7" customWidth="1"/>
    <col min="6" max="6" width="10" style="7" customWidth="1"/>
    <col min="7" max="7" width="10.7109375" style="7" bestFit="1" customWidth="1"/>
    <col min="8" max="8" width="11" style="7" customWidth="1"/>
    <col min="9" max="9" width="10.7109375" style="7" customWidth="1"/>
    <col min="10" max="10" width="11.5703125" style="7" customWidth="1"/>
    <col min="11" max="11" width="13.5703125" style="7" customWidth="1"/>
    <col min="12" max="12" width="13.85546875" style="7" customWidth="1"/>
    <col min="13" max="16384" width="9.140625" style="7"/>
  </cols>
  <sheetData>
    <row r="1" spans="1:25" ht="27.75" customHeight="1" x14ac:dyDescent="0.2">
      <c r="B1" s="64" t="s">
        <v>6</v>
      </c>
      <c r="C1" s="64"/>
      <c r="D1" s="64"/>
      <c r="E1" s="64"/>
      <c r="F1" s="64"/>
      <c r="G1" s="64"/>
      <c r="H1" s="64"/>
      <c r="I1" s="64"/>
      <c r="J1" s="64"/>
      <c r="K1" s="64"/>
      <c r="L1" s="8"/>
      <c r="M1" s="8"/>
      <c r="N1" s="8"/>
      <c r="O1" s="8"/>
      <c r="P1" s="8"/>
      <c r="Q1" s="8"/>
      <c r="R1" s="8"/>
      <c r="S1" s="8"/>
      <c r="T1" s="8"/>
      <c r="U1" s="8"/>
      <c r="V1" s="8"/>
      <c r="W1" s="8"/>
      <c r="X1" s="8"/>
      <c r="Y1" s="8"/>
    </row>
    <row r="2" spans="1:25" ht="20.100000000000001" customHeight="1" x14ac:dyDescent="0.2">
      <c r="B2" s="68" t="s">
        <v>11</v>
      </c>
      <c r="C2" s="68"/>
      <c r="D2" s="68"/>
      <c r="E2" s="68"/>
      <c r="F2" s="68"/>
      <c r="G2" s="68"/>
      <c r="H2" s="68"/>
      <c r="I2" s="68"/>
      <c r="J2" s="68"/>
      <c r="K2" s="68"/>
      <c r="L2" s="8"/>
      <c r="M2" s="8"/>
      <c r="N2" s="8"/>
      <c r="O2" s="8"/>
      <c r="P2" s="8"/>
      <c r="Q2" s="8"/>
      <c r="R2" s="8"/>
      <c r="S2" s="8"/>
      <c r="T2" s="8"/>
      <c r="U2" s="8"/>
      <c r="V2" s="8"/>
      <c r="W2" s="8"/>
      <c r="X2" s="8"/>
      <c r="Y2" s="8"/>
    </row>
    <row r="3" spans="1:25" ht="20.100000000000001" customHeight="1" x14ac:dyDescent="0.2">
      <c r="B3" s="65" t="s">
        <v>135</v>
      </c>
      <c r="C3" s="65"/>
      <c r="D3" s="65"/>
      <c r="E3" s="65"/>
      <c r="F3" s="65"/>
      <c r="G3" s="65"/>
      <c r="H3" s="65"/>
      <c r="I3" s="65"/>
      <c r="J3" s="65"/>
      <c r="K3" s="65"/>
    </row>
    <row r="4" spans="1:25" ht="20.100000000000001" customHeight="1" x14ac:dyDescent="0.2">
      <c r="B4" s="63" t="s">
        <v>60</v>
      </c>
      <c r="C4" s="63"/>
      <c r="D4" s="63"/>
      <c r="E4" s="63"/>
      <c r="F4" s="63"/>
      <c r="G4" s="63"/>
      <c r="H4" s="63"/>
      <c r="I4" s="63"/>
      <c r="J4" s="63"/>
      <c r="K4" s="63"/>
    </row>
    <row r="5" spans="1:25" ht="20.100000000000001" customHeight="1" x14ac:dyDescent="0.2">
      <c r="A5" s="71" t="s">
        <v>4</v>
      </c>
      <c r="B5" s="71"/>
      <c r="C5" s="71"/>
      <c r="D5" s="71"/>
      <c r="E5" s="71"/>
      <c r="F5" s="71"/>
      <c r="G5" s="71"/>
      <c r="H5" s="71"/>
      <c r="I5" s="71"/>
      <c r="J5" s="71"/>
      <c r="K5" s="71"/>
    </row>
    <row r="6" spans="1:25" ht="24" customHeight="1" x14ac:dyDescent="0.2">
      <c r="A6" s="61" t="s">
        <v>8</v>
      </c>
      <c r="B6" s="3" t="s">
        <v>0</v>
      </c>
      <c r="C6" s="4" t="s">
        <v>3</v>
      </c>
      <c r="D6" s="66" t="s">
        <v>7</v>
      </c>
      <c r="E6" s="67"/>
      <c r="F6" s="66" t="s">
        <v>95</v>
      </c>
      <c r="G6" s="67"/>
      <c r="H6" s="69" t="s">
        <v>12</v>
      </c>
      <c r="I6" s="70"/>
      <c r="J6" s="66" t="s">
        <v>13</v>
      </c>
      <c r="K6" s="67"/>
    </row>
    <row r="7" spans="1:25" ht="20.100000000000001" customHeight="1" thickBot="1" x14ac:dyDescent="0.25">
      <c r="A7" s="62"/>
      <c r="B7" s="19"/>
      <c r="C7" s="20"/>
      <c r="D7" s="21" t="s">
        <v>2</v>
      </c>
      <c r="E7" s="4" t="s">
        <v>1</v>
      </c>
      <c r="F7" s="21" t="s">
        <v>2</v>
      </c>
      <c r="G7" s="4" t="s">
        <v>1</v>
      </c>
      <c r="H7" s="21" t="s">
        <v>2</v>
      </c>
      <c r="I7" s="4" t="s">
        <v>1</v>
      </c>
      <c r="J7" s="4" t="s">
        <v>2</v>
      </c>
      <c r="K7" s="4" t="s">
        <v>1</v>
      </c>
    </row>
    <row r="8" spans="1:25" ht="20.100000000000001" customHeight="1" thickTop="1" thickBot="1" x14ac:dyDescent="0.25">
      <c r="A8" s="24">
        <v>2</v>
      </c>
      <c r="B8" s="25">
        <v>2</v>
      </c>
      <c r="C8" s="26">
        <v>3</v>
      </c>
      <c r="D8" s="26">
        <v>4</v>
      </c>
      <c r="E8" s="26">
        <v>5</v>
      </c>
      <c r="F8" s="26"/>
      <c r="G8" s="26"/>
      <c r="H8" s="26"/>
      <c r="I8" s="26"/>
      <c r="J8" s="27">
        <v>6</v>
      </c>
      <c r="K8" s="28">
        <v>7</v>
      </c>
    </row>
    <row r="9" spans="1:25" ht="20.100000000000001" customHeight="1" thickTop="1" x14ac:dyDescent="0.2">
      <c r="A9" s="22" t="s">
        <v>14</v>
      </c>
      <c r="B9" s="18">
        <v>2301400</v>
      </c>
      <c r="C9" s="23" t="s">
        <v>15</v>
      </c>
      <c r="D9" s="35">
        <v>35</v>
      </c>
      <c r="E9" s="35">
        <v>194565.32500000001</v>
      </c>
      <c r="F9" s="35"/>
      <c r="G9" s="35"/>
      <c r="H9" s="35"/>
      <c r="I9" s="35">
        <f>E9/D9*H9</f>
        <v>0</v>
      </c>
      <c r="J9" s="35">
        <f>D9+F9-H9</f>
        <v>35</v>
      </c>
      <c r="K9" s="35">
        <f>E9+G9-I9</f>
        <v>194565.32500000001</v>
      </c>
    </row>
    <row r="10" spans="1:25" ht="20.100000000000001" customHeight="1" x14ac:dyDescent="0.2">
      <c r="A10" s="13" t="s">
        <v>14</v>
      </c>
      <c r="B10" s="5">
        <v>2301400</v>
      </c>
      <c r="C10" s="6" t="s">
        <v>16</v>
      </c>
      <c r="D10" s="36">
        <v>15</v>
      </c>
      <c r="E10" s="36">
        <v>46809.53</v>
      </c>
      <c r="F10" s="36"/>
      <c r="G10" s="36"/>
      <c r="H10" s="36"/>
      <c r="I10" s="36"/>
      <c r="J10" s="35">
        <f t="shared" ref="J10:J73" si="0">D10+F10-H10</f>
        <v>15</v>
      </c>
      <c r="K10" s="35">
        <f t="shared" ref="K10:K73" si="1">E10+G10-I10</f>
        <v>46809.53</v>
      </c>
    </row>
    <row r="11" spans="1:25" ht="20.100000000000001" customHeight="1" x14ac:dyDescent="0.2">
      <c r="A11" s="13" t="s">
        <v>14</v>
      </c>
      <c r="B11" s="5">
        <v>2301400</v>
      </c>
      <c r="C11" s="6" t="s">
        <v>17</v>
      </c>
      <c r="D11" s="36">
        <v>15</v>
      </c>
      <c r="E11" s="36">
        <v>14478.79</v>
      </c>
      <c r="F11" s="36"/>
      <c r="G11" s="36"/>
      <c r="H11" s="36"/>
      <c r="I11" s="36"/>
      <c r="J11" s="35">
        <f t="shared" si="0"/>
        <v>15</v>
      </c>
      <c r="K11" s="35">
        <f t="shared" si="1"/>
        <v>14478.79</v>
      </c>
    </row>
    <row r="12" spans="1:25" ht="20.100000000000001" customHeight="1" x14ac:dyDescent="0.2">
      <c r="A12" s="13" t="s">
        <v>14</v>
      </c>
      <c r="B12" s="5">
        <v>2301400</v>
      </c>
      <c r="C12" s="9" t="s">
        <v>18</v>
      </c>
      <c r="D12" s="37">
        <v>28</v>
      </c>
      <c r="E12" s="37">
        <v>8876</v>
      </c>
      <c r="F12" s="37"/>
      <c r="G12" s="37"/>
      <c r="H12" s="37"/>
      <c r="I12" s="36"/>
      <c r="J12" s="35">
        <f t="shared" si="0"/>
        <v>28</v>
      </c>
      <c r="K12" s="35">
        <f t="shared" si="1"/>
        <v>8876</v>
      </c>
    </row>
    <row r="13" spans="1:25" ht="20.100000000000001" customHeight="1" x14ac:dyDescent="0.2">
      <c r="A13" s="13" t="s">
        <v>14</v>
      </c>
      <c r="B13" s="5">
        <v>2301400</v>
      </c>
      <c r="C13" s="9" t="s">
        <v>19</v>
      </c>
      <c r="D13" s="37">
        <v>147</v>
      </c>
      <c r="E13" s="37">
        <v>35300.609400000001</v>
      </c>
      <c r="F13" s="37"/>
      <c r="G13" s="37"/>
      <c r="H13" s="37"/>
      <c r="I13" s="36"/>
      <c r="J13" s="35">
        <f t="shared" si="0"/>
        <v>147</v>
      </c>
      <c r="K13" s="35">
        <f t="shared" si="1"/>
        <v>35300.609400000001</v>
      </c>
    </row>
    <row r="14" spans="1:25" ht="20.100000000000001" customHeight="1" x14ac:dyDescent="0.2">
      <c r="A14" s="13" t="s">
        <v>14</v>
      </c>
      <c r="B14" s="5">
        <v>2301400</v>
      </c>
      <c r="C14" s="10" t="s">
        <v>20</v>
      </c>
      <c r="D14" s="38">
        <v>50</v>
      </c>
      <c r="E14" s="38">
        <v>23757.01</v>
      </c>
      <c r="F14" s="38"/>
      <c r="G14" s="38"/>
      <c r="H14" s="38"/>
      <c r="I14" s="36"/>
      <c r="J14" s="35">
        <f t="shared" si="0"/>
        <v>50</v>
      </c>
      <c r="K14" s="35">
        <f t="shared" si="1"/>
        <v>23757.01</v>
      </c>
    </row>
    <row r="15" spans="1:25" ht="20.100000000000001" customHeight="1" x14ac:dyDescent="0.2">
      <c r="A15" s="14" t="s">
        <v>23</v>
      </c>
      <c r="B15" s="5">
        <v>2301400</v>
      </c>
      <c r="C15" s="9" t="s">
        <v>20</v>
      </c>
      <c r="D15" s="37">
        <v>50</v>
      </c>
      <c r="E15" s="37">
        <v>14515.5</v>
      </c>
      <c r="F15" s="37"/>
      <c r="G15" s="37"/>
      <c r="H15" s="37"/>
      <c r="I15" s="36"/>
      <c r="J15" s="35">
        <f t="shared" si="0"/>
        <v>50</v>
      </c>
      <c r="K15" s="35">
        <f t="shared" si="1"/>
        <v>14515.5</v>
      </c>
    </row>
    <row r="16" spans="1:25" ht="20.100000000000001" customHeight="1" x14ac:dyDescent="0.2">
      <c r="A16" s="13" t="s">
        <v>14</v>
      </c>
      <c r="B16" s="5">
        <v>2301400</v>
      </c>
      <c r="C16" s="9" t="s">
        <v>21</v>
      </c>
      <c r="D16" s="37">
        <v>2000</v>
      </c>
      <c r="E16" s="37">
        <v>358878.5</v>
      </c>
      <c r="F16" s="37"/>
      <c r="G16" s="37"/>
      <c r="H16" s="37"/>
      <c r="I16" s="36"/>
      <c r="J16" s="35">
        <f t="shared" si="0"/>
        <v>2000</v>
      </c>
      <c r="K16" s="35">
        <f t="shared" si="1"/>
        <v>358878.5</v>
      </c>
    </row>
    <row r="17" spans="1:11" ht="20.100000000000001" customHeight="1" x14ac:dyDescent="0.2">
      <c r="A17" s="13" t="s">
        <v>14</v>
      </c>
      <c r="B17" s="5">
        <v>2301400</v>
      </c>
      <c r="C17" s="9" t="s">
        <v>22</v>
      </c>
      <c r="D17" s="37">
        <v>100</v>
      </c>
      <c r="E17" s="37">
        <v>90009.345000000001</v>
      </c>
      <c r="F17" s="37"/>
      <c r="G17" s="37"/>
      <c r="H17" s="37"/>
      <c r="I17" s="36">
        <f>E17/D17*H17</f>
        <v>0</v>
      </c>
      <c r="J17" s="35">
        <f t="shared" si="0"/>
        <v>100</v>
      </c>
      <c r="K17" s="35">
        <f t="shared" si="1"/>
        <v>90009.345000000001</v>
      </c>
    </row>
    <row r="18" spans="1:11" ht="20.100000000000001" customHeight="1" x14ac:dyDescent="0.2">
      <c r="A18" s="13" t="s">
        <v>14</v>
      </c>
      <c r="B18" s="5">
        <v>2301400</v>
      </c>
      <c r="C18" s="9" t="s">
        <v>24</v>
      </c>
      <c r="D18" s="37">
        <v>90</v>
      </c>
      <c r="E18" s="37">
        <v>69819.81</v>
      </c>
      <c r="F18" s="37"/>
      <c r="G18" s="37"/>
      <c r="H18" s="37"/>
      <c r="I18" s="36"/>
      <c r="J18" s="35">
        <f t="shared" si="0"/>
        <v>90</v>
      </c>
      <c r="K18" s="35">
        <f t="shared" si="1"/>
        <v>69819.81</v>
      </c>
    </row>
    <row r="19" spans="1:11" ht="20.100000000000001" customHeight="1" x14ac:dyDescent="0.2">
      <c r="A19" s="14" t="s">
        <v>23</v>
      </c>
      <c r="B19" s="5">
        <v>2301400</v>
      </c>
      <c r="C19" s="9" t="s">
        <v>24</v>
      </c>
      <c r="D19" s="37">
        <v>54</v>
      </c>
      <c r="E19" s="37">
        <v>138052.07999999999</v>
      </c>
      <c r="F19" s="37"/>
      <c r="G19" s="37"/>
      <c r="H19" s="37"/>
      <c r="I19" s="36"/>
      <c r="J19" s="35">
        <f t="shared" si="0"/>
        <v>54</v>
      </c>
      <c r="K19" s="35">
        <f t="shared" si="1"/>
        <v>138052.07999999999</v>
      </c>
    </row>
    <row r="20" spans="1:11" ht="20.100000000000001" customHeight="1" x14ac:dyDescent="0.2">
      <c r="A20" s="14" t="s">
        <v>23</v>
      </c>
      <c r="B20" s="5">
        <v>2301400</v>
      </c>
      <c r="C20" s="9" t="s">
        <v>25</v>
      </c>
      <c r="D20" s="37">
        <v>22</v>
      </c>
      <c r="E20" s="37">
        <v>67913.119999999995</v>
      </c>
      <c r="F20" s="37"/>
      <c r="G20" s="37"/>
      <c r="H20" s="37"/>
      <c r="I20" s="36"/>
      <c r="J20" s="35">
        <f t="shared" si="0"/>
        <v>22</v>
      </c>
      <c r="K20" s="35">
        <f t="shared" si="1"/>
        <v>67913.119999999995</v>
      </c>
    </row>
    <row r="21" spans="1:11" ht="20.100000000000001" customHeight="1" x14ac:dyDescent="0.2">
      <c r="A21" s="13" t="s">
        <v>14</v>
      </c>
      <c r="B21" s="5">
        <v>2301400</v>
      </c>
      <c r="C21" s="9" t="s">
        <v>26</v>
      </c>
      <c r="D21" s="37">
        <v>1</v>
      </c>
      <c r="E21" s="37">
        <v>294</v>
      </c>
      <c r="F21" s="37"/>
      <c r="G21" s="37"/>
      <c r="H21" s="37"/>
      <c r="I21" s="36">
        <f>E21/D21*H21</f>
        <v>0</v>
      </c>
      <c r="J21" s="35">
        <f t="shared" si="0"/>
        <v>1</v>
      </c>
      <c r="K21" s="35">
        <f t="shared" si="1"/>
        <v>294</v>
      </c>
    </row>
    <row r="22" spans="1:11" ht="20.100000000000001" customHeight="1" x14ac:dyDescent="0.2">
      <c r="A22" s="13" t="s">
        <v>14</v>
      </c>
      <c r="B22" s="5">
        <v>2301400</v>
      </c>
      <c r="C22" s="9" t="s">
        <v>27</v>
      </c>
      <c r="D22" s="37">
        <v>20</v>
      </c>
      <c r="E22" s="37">
        <v>182276.64</v>
      </c>
      <c r="F22" s="37"/>
      <c r="G22" s="37"/>
      <c r="H22" s="37"/>
      <c r="I22" s="36"/>
      <c r="J22" s="35">
        <f t="shared" si="0"/>
        <v>20</v>
      </c>
      <c r="K22" s="35">
        <f t="shared" si="1"/>
        <v>182276.64</v>
      </c>
    </row>
    <row r="23" spans="1:11" ht="20.100000000000001" customHeight="1" x14ac:dyDescent="0.2">
      <c r="A23" s="14" t="s">
        <v>23</v>
      </c>
      <c r="B23" s="5">
        <v>2301400</v>
      </c>
      <c r="C23" s="9" t="s">
        <v>27</v>
      </c>
      <c r="D23" s="37">
        <v>3</v>
      </c>
      <c r="E23" s="37">
        <v>61616.76</v>
      </c>
      <c r="F23" s="37"/>
      <c r="G23" s="37"/>
      <c r="H23" s="37"/>
      <c r="I23" s="36"/>
      <c r="J23" s="35">
        <f t="shared" si="0"/>
        <v>3</v>
      </c>
      <c r="K23" s="35">
        <f t="shared" si="1"/>
        <v>61616.76</v>
      </c>
    </row>
    <row r="24" spans="1:11" ht="20.100000000000001" customHeight="1" x14ac:dyDescent="0.2">
      <c r="A24" s="13" t="s">
        <v>14</v>
      </c>
      <c r="B24" s="5">
        <v>2301400</v>
      </c>
      <c r="C24" s="9" t="s">
        <v>28</v>
      </c>
      <c r="D24" s="37">
        <v>0</v>
      </c>
      <c r="E24" s="37">
        <v>0</v>
      </c>
      <c r="F24" s="37"/>
      <c r="G24" s="37"/>
      <c r="H24" s="37"/>
      <c r="I24" s="36"/>
      <c r="J24" s="35">
        <f t="shared" si="0"/>
        <v>0</v>
      </c>
      <c r="K24" s="35">
        <f t="shared" si="1"/>
        <v>0</v>
      </c>
    </row>
    <row r="25" spans="1:11" ht="20.100000000000001" customHeight="1" x14ac:dyDescent="0.2">
      <c r="A25" s="13" t="s">
        <v>14</v>
      </c>
      <c r="B25" s="5">
        <v>2301400</v>
      </c>
      <c r="C25" s="9" t="s">
        <v>29</v>
      </c>
      <c r="D25" s="37">
        <v>17</v>
      </c>
      <c r="E25" s="37">
        <v>220622.45</v>
      </c>
      <c r="F25" s="37"/>
      <c r="G25" s="37"/>
      <c r="H25" s="37"/>
      <c r="I25" s="36"/>
      <c r="J25" s="35">
        <f t="shared" si="0"/>
        <v>17</v>
      </c>
      <c r="K25" s="35">
        <f t="shared" si="1"/>
        <v>220622.45</v>
      </c>
    </row>
    <row r="26" spans="1:11" ht="20.100000000000001" customHeight="1" x14ac:dyDescent="0.2">
      <c r="A26" s="31" t="s">
        <v>14</v>
      </c>
      <c r="B26" s="5">
        <v>2301400</v>
      </c>
      <c r="C26" s="9" t="s">
        <v>30</v>
      </c>
      <c r="D26" s="37">
        <v>0</v>
      </c>
      <c r="E26" s="37">
        <v>0</v>
      </c>
      <c r="F26" s="37"/>
      <c r="G26" s="37"/>
      <c r="H26" s="37"/>
      <c r="I26" s="36"/>
      <c r="J26" s="35">
        <f t="shared" si="0"/>
        <v>0</v>
      </c>
      <c r="K26" s="35">
        <f t="shared" si="1"/>
        <v>0</v>
      </c>
    </row>
    <row r="27" spans="1:11" ht="20.100000000000001" customHeight="1" x14ac:dyDescent="0.2">
      <c r="A27" s="14" t="s">
        <v>23</v>
      </c>
      <c r="B27" s="5">
        <v>2301400</v>
      </c>
      <c r="C27" s="9" t="s">
        <v>30</v>
      </c>
      <c r="D27" s="37">
        <v>5</v>
      </c>
      <c r="E27" s="37">
        <v>53128.3</v>
      </c>
      <c r="F27" s="37"/>
      <c r="G27" s="37"/>
      <c r="H27" s="37"/>
      <c r="I27" s="36"/>
      <c r="J27" s="35">
        <f t="shared" si="0"/>
        <v>5</v>
      </c>
      <c r="K27" s="35">
        <f t="shared" si="1"/>
        <v>53128.3</v>
      </c>
    </row>
    <row r="28" spans="1:11" ht="20.100000000000001" customHeight="1" x14ac:dyDescent="0.2">
      <c r="A28" s="14" t="s">
        <v>23</v>
      </c>
      <c r="B28" s="5">
        <v>2301400</v>
      </c>
      <c r="C28" s="9" t="s">
        <v>31</v>
      </c>
      <c r="D28" s="37">
        <v>10</v>
      </c>
      <c r="E28" s="37">
        <v>262229.59999999998</v>
      </c>
      <c r="F28" s="37"/>
      <c r="G28" s="37"/>
      <c r="H28" s="37"/>
      <c r="I28" s="36"/>
      <c r="J28" s="35">
        <f t="shared" si="0"/>
        <v>10</v>
      </c>
      <c r="K28" s="35">
        <f t="shared" si="1"/>
        <v>262229.59999999998</v>
      </c>
    </row>
    <row r="29" spans="1:11" ht="20.100000000000001" customHeight="1" x14ac:dyDescent="0.2">
      <c r="A29" s="32" t="s">
        <v>14</v>
      </c>
      <c r="B29" s="5">
        <v>2301400</v>
      </c>
      <c r="C29" s="9" t="s">
        <v>31</v>
      </c>
      <c r="D29" s="37">
        <v>0</v>
      </c>
      <c r="E29" s="37">
        <v>0</v>
      </c>
      <c r="F29" s="37"/>
      <c r="G29" s="37"/>
      <c r="H29" s="37"/>
      <c r="I29" s="36"/>
      <c r="J29" s="35">
        <f t="shared" si="0"/>
        <v>0</v>
      </c>
      <c r="K29" s="35">
        <f t="shared" si="1"/>
        <v>0</v>
      </c>
    </row>
    <row r="30" spans="1:11" ht="20.100000000000001" customHeight="1" x14ac:dyDescent="0.2">
      <c r="A30" s="14" t="s">
        <v>23</v>
      </c>
      <c r="B30" s="5">
        <v>2301400</v>
      </c>
      <c r="C30" s="9" t="s">
        <v>32</v>
      </c>
      <c r="D30" s="37">
        <v>37</v>
      </c>
      <c r="E30" s="37">
        <v>57586.06</v>
      </c>
      <c r="F30" s="37"/>
      <c r="G30" s="37"/>
      <c r="H30" s="37"/>
      <c r="I30" s="36"/>
      <c r="J30" s="35">
        <f t="shared" si="0"/>
        <v>37</v>
      </c>
      <c r="K30" s="35">
        <f t="shared" si="1"/>
        <v>57586.06</v>
      </c>
    </row>
    <row r="31" spans="1:11" ht="20.100000000000001" customHeight="1" x14ac:dyDescent="0.2">
      <c r="A31" s="13" t="s">
        <v>14</v>
      </c>
      <c r="B31" s="5">
        <v>2301400</v>
      </c>
      <c r="C31" s="9" t="s">
        <v>32</v>
      </c>
      <c r="D31" s="37">
        <v>50</v>
      </c>
      <c r="E31" s="37">
        <v>22911.599999999999</v>
      </c>
      <c r="F31" s="37"/>
      <c r="G31" s="37"/>
      <c r="H31" s="37"/>
      <c r="I31" s="36"/>
      <c r="J31" s="35">
        <f t="shared" si="0"/>
        <v>50</v>
      </c>
      <c r="K31" s="35">
        <f t="shared" si="1"/>
        <v>22911.599999999999</v>
      </c>
    </row>
    <row r="32" spans="1:11" ht="20.100000000000001" customHeight="1" x14ac:dyDescent="0.2">
      <c r="A32" s="13" t="s">
        <v>14</v>
      </c>
      <c r="B32" s="5">
        <v>2301400</v>
      </c>
      <c r="C32" s="9" t="s">
        <v>33</v>
      </c>
      <c r="D32" s="37">
        <v>60</v>
      </c>
      <c r="E32" s="37">
        <v>13838.16</v>
      </c>
      <c r="F32" s="37"/>
      <c r="G32" s="37"/>
      <c r="H32" s="37"/>
      <c r="I32" s="36"/>
      <c r="J32" s="35">
        <f t="shared" si="0"/>
        <v>60</v>
      </c>
      <c r="K32" s="35">
        <f t="shared" si="1"/>
        <v>13838.16</v>
      </c>
    </row>
    <row r="33" spans="1:12" s="11" customFormat="1" ht="20.100000000000001" customHeight="1" x14ac:dyDescent="0.2">
      <c r="A33" s="14" t="s">
        <v>23</v>
      </c>
      <c r="B33" s="5">
        <v>2301400</v>
      </c>
      <c r="C33" s="9" t="s">
        <v>34</v>
      </c>
      <c r="D33" s="38">
        <v>23</v>
      </c>
      <c r="E33" s="38">
        <v>7043.98</v>
      </c>
      <c r="F33" s="38"/>
      <c r="G33" s="38"/>
      <c r="H33" s="38"/>
      <c r="I33" s="36">
        <f>E33/D33*H33</f>
        <v>0</v>
      </c>
      <c r="J33" s="35">
        <f t="shared" si="0"/>
        <v>23</v>
      </c>
      <c r="K33" s="35">
        <f t="shared" si="1"/>
        <v>7043.98</v>
      </c>
    </row>
    <row r="34" spans="1:12" ht="20.100000000000001" customHeight="1" x14ac:dyDescent="0.2">
      <c r="A34" s="13" t="s">
        <v>14</v>
      </c>
      <c r="B34" s="5">
        <v>2301400</v>
      </c>
      <c r="C34" s="9" t="s">
        <v>35</v>
      </c>
      <c r="D34" s="39">
        <v>8</v>
      </c>
      <c r="E34" s="39">
        <v>246014.4</v>
      </c>
      <c r="F34" s="39"/>
      <c r="G34" s="39"/>
      <c r="H34" s="39"/>
      <c r="I34" s="36"/>
      <c r="J34" s="35">
        <f t="shared" si="0"/>
        <v>8</v>
      </c>
      <c r="K34" s="35">
        <f t="shared" si="1"/>
        <v>246014.4</v>
      </c>
    </row>
    <row r="35" spans="1:12" ht="20.100000000000001" customHeight="1" x14ac:dyDescent="0.2">
      <c r="A35" s="13" t="s">
        <v>14</v>
      </c>
      <c r="B35" s="5">
        <v>2301400</v>
      </c>
      <c r="C35" s="12" t="s">
        <v>36</v>
      </c>
      <c r="D35" s="33">
        <v>1500</v>
      </c>
      <c r="E35" s="33">
        <v>35790</v>
      </c>
      <c r="F35" s="33"/>
      <c r="G35" s="33"/>
      <c r="H35" s="33"/>
      <c r="I35" s="36"/>
      <c r="J35" s="35">
        <f t="shared" si="0"/>
        <v>1500</v>
      </c>
      <c r="K35" s="35">
        <f t="shared" si="1"/>
        <v>35790</v>
      </c>
    </row>
    <row r="36" spans="1:12" ht="20.100000000000001" customHeight="1" x14ac:dyDescent="0.2">
      <c r="A36" s="31" t="s">
        <v>14</v>
      </c>
      <c r="B36" s="5">
        <v>2301400</v>
      </c>
      <c r="C36" s="17" t="s">
        <v>108</v>
      </c>
      <c r="D36" s="33">
        <v>0</v>
      </c>
      <c r="E36" s="33">
        <v>0</v>
      </c>
      <c r="F36" s="33"/>
      <c r="G36" s="33"/>
      <c r="H36" s="33"/>
      <c r="I36" s="36"/>
      <c r="J36" s="35">
        <f t="shared" si="0"/>
        <v>0</v>
      </c>
      <c r="K36" s="35">
        <f t="shared" si="1"/>
        <v>0</v>
      </c>
    </row>
    <row r="37" spans="1:12" ht="20.100000000000001" customHeight="1" x14ac:dyDescent="0.2">
      <c r="A37" s="31" t="s">
        <v>23</v>
      </c>
      <c r="B37" s="5">
        <v>2301400</v>
      </c>
      <c r="C37" s="17" t="s">
        <v>116</v>
      </c>
      <c r="D37" s="33">
        <v>31</v>
      </c>
      <c r="E37" s="33">
        <v>3874.69</v>
      </c>
      <c r="F37" s="33"/>
      <c r="G37" s="33"/>
      <c r="H37" s="33"/>
      <c r="I37" s="36"/>
      <c r="J37" s="35">
        <f t="shared" ref="J37" si="2">D37+F37-H37</f>
        <v>31</v>
      </c>
      <c r="K37" s="35">
        <f t="shared" ref="K37" si="3">E37+G37-I37</f>
        <v>3874.69</v>
      </c>
    </row>
    <row r="38" spans="1:12" ht="20.100000000000001" customHeight="1" x14ac:dyDescent="0.2">
      <c r="A38" s="13" t="s">
        <v>14</v>
      </c>
      <c r="B38" s="5">
        <v>2301400</v>
      </c>
      <c r="C38" s="12" t="s">
        <v>37</v>
      </c>
      <c r="D38" s="33">
        <v>200</v>
      </c>
      <c r="E38" s="33">
        <v>152150</v>
      </c>
      <c r="F38" s="33"/>
      <c r="G38" s="33"/>
      <c r="H38" s="33"/>
      <c r="I38" s="36"/>
      <c r="J38" s="35">
        <f t="shared" si="0"/>
        <v>200</v>
      </c>
      <c r="K38" s="35">
        <f t="shared" si="1"/>
        <v>152150</v>
      </c>
    </row>
    <row r="39" spans="1:12" ht="22.5" customHeight="1" x14ac:dyDescent="0.2">
      <c r="A39" s="31" t="s">
        <v>14</v>
      </c>
      <c r="B39" s="5">
        <v>2301400</v>
      </c>
      <c r="C39" s="42" t="s">
        <v>38</v>
      </c>
      <c r="D39" s="43">
        <v>80</v>
      </c>
      <c r="E39" s="43">
        <v>100276.8</v>
      </c>
      <c r="F39" s="43"/>
      <c r="G39" s="43"/>
      <c r="H39" s="44"/>
      <c r="I39" s="45"/>
      <c r="J39" s="46">
        <f t="shared" si="0"/>
        <v>80</v>
      </c>
      <c r="K39" s="46">
        <f t="shared" si="1"/>
        <v>100276.8</v>
      </c>
      <c r="L39" s="47" t="s">
        <v>109</v>
      </c>
    </row>
    <row r="40" spans="1:12" ht="20.100000000000001" customHeight="1" x14ac:dyDescent="0.2">
      <c r="A40" s="14" t="s">
        <v>23</v>
      </c>
      <c r="B40" s="5">
        <v>2301400</v>
      </c>
      <c r="C40" s="12" t="s">
        <v>38</v>
      </c>
      <c r="D40" s="33">
        <v>35</v>
      </c>
      <c r="E40" s="33">
        <v>46577.65</v>
      </c>
      <c r="F40" s="33"/>
      <c r="G40" s="33"/>
      <c r="H40" s="33"/>
      <c r="I40" s="36">
        <f>E40/D40*H40</f>
        <v>0</v>
      </c>
      <c r="J40" s="35">
        <f t="shared" si="0"/>
        <v>35</v>
      </c>
      <c r="K40" s="35">
        <f t="shared" si="1"/>
        <v>46577.65</v>
      </c>
    </row>
    <row r="41" spans="1:12" ht="20.100000000000001" customHeight="1" x14ac:dyDescent="0.2">
      <c r="A41" s="13" t="s">
        <v>14</v>
      </c>
      <c r="B41" s="5">
        <v>2301400</v>
      </c>
      <c r="C41" s="12" t="s">
        <v>39</v>
      </c>
      <c r="D41" s="33">
        <v>28</v>
      </c>
      <c r="E41" s="33">
        <v>11676</v>
      </c>
      <c r="F41" s="33"/>
      <c r="G41" s="33"/>
      <c r="H41" s="33"/>
      <c r="I41" s="36"/>
      <c r="J41" s="35">
        <f t="shared" si="0"/>
        <v>28</v>
      </c>
      <c r="K41" s="35">
        <f t="shared" si="1"/>
        <v>11676</v>
      </c>
    </row>
    <row r="42" spans="1:12" ht="20.100000000000001" customHeight="1" x14ac:dyDescent="0.2">
      <c r="A42" s="14" t="s">
        <v>23</v>
      </c>
      <c r="B42" s="5">
        <v>2301400</v>
      </c>
      <c r="C42" s="12" t="s">
        <v>40</v>
      </c>
      <c r="D42" s="33">
        <v>2</v>
      </c>
      <c r="E42" s="33">
        <v>274.36</v>
      </c>
      <c r="F42" s="33"/>
      <c r="G42" s="33"/>
      <c r="H42" s="33"/>
      <c r="I42" s="36"/>
      <c r="J42" s="35">
        <f t="shared" si="0"/>
        <v>2</v>
      </c>
      <c r="K42" s="35">
        <f t="shared" si="1"/>
        <v>274.36</v>
      </c>
    </row>
    <row r="43" spans="1:12" ht="20.100000000000001" customHeight="1" x14ac:dyDescent="0.2">
      <c r="A43" s="14" t="s">
        <v>23</v>
      </c>
      <c r="B43" s="5">
        <v>2301400</v>
      </c>
      <c r="C43" s="12" t="s">
        <v>41</v>
      </c>
      <c r="D43" s="33">
        <v>100</v>
      </c>
      <c r="E43" s="33">
        <v>984</v>
      </c>
      <c r="F43" s="33"/>
      <c r="G43" s="33"/>
      <c r="H43" s="33"/>
      <c r="I43" s="36"/>
      <c r="J43" s="35">
        <f t="shared" si="0"/>
        <v>100</v>
      </c>
      <c r="K43" s="35">
        <f t="shared" si="1"/>
        <v>984</v>
      </c>
    </row>
    <row r="44" spans="1:12" ht="20.100000000000001" customHeight="1" x14ac:dyDescent="0.2">
      <c r="A44" s="13" t="s">
        <v>14</v>
      </c>
      <c r="B44" s="5">
        <v>2301400</v>
      </c>
      <c r="C44" s="12" t="s">
        <v>42</v>
      </c>
      <c r="D44" s="33">
        <v>43</v>
      </c>
      <c r="E44" s="33">
        <v>84280</v>
      </c>
      <c r="F44" s="33"/>
      <c r="G44" s="33"/>
      <c r="H44" s="33"/>
      <c r="I44" s="36">
        <f>E44/D44*H44</f>
        <v>0</v>
      </c>
      <c r="J44" s="35">
        <f t="shared" si="0"/>
        <v>43</v>
      </c>
      <c r="K44" s="35">
        <f t="shared" si="1"/>
        <v>84280</v>
      </c>
    </row>
    <row r="45" spans="1:12" ht="20.100000000000001" customHeight="1" x14ac:dyDescent="0.2">
      <c r="A45" s="13" t="s">
        <v>14</v>
      </c>
      <c r="B45" s="5">
        <v>2301400</v>
      </c>
      <c r="C45" s="12" t="s">
        <v>43</v>
      </c>
      <c r="D45" s="33">
        <v>65</v>
      </c>
      <c r="E45" s="33">
        <v>132162.18</v>
      </c>
      <c r="F45" s="33"/>
      <c r="G45" s="33"/>
      <c r="H45" s="33"/>
      <c r="I45" s="36"/>
      <c r="J45" s="35">
        <f t="shared" si="0"/>
        <v>65</v>
      </c>
      <c r="K45" s="35">
        <f t="shared" si="1"/>
        <v>132162.18</v>
      </c>
    </row>
    <row r="46" spans="1:12" ht="20.100000000000001" customHeight="1" x14ac:dyDescent="0.2">
      <c r="A46" s="14" t="s">
        <v>23</v>
      </c>
      <c r="B46" s="5">
        <v>2301400</v>
      </c>
      <c r="C46" s="12" t="s">
        <v>44</v>
      </c>
      <c r="D46" s="33">
        <v>1146</v>
      </c>
      <c r="E46" s="33">
        <v>3399116.2199999997</v>
      </c>
      <c r="F46" s="33"/>
      <c r="G46" s="33"/>
      <c r="H46" s="33"/>
      <c r="I46" s="36">
        <f>E46/D46*H46</f>
        <v>0</v>
      </c>
      <c r="J46" s="35">
        <f t="shared" si="0"/>
        <v>1146</v>
      </c>
      <c r="K46" s="35">
        <f t="shared" si="1"/>
        <v>3399116.2199999997</v>
      </c>
    </row>
    <row r="47" spans="1:12" ht="20.100000000000001" customHeight="1" x14ac:dyDescent="0.2">
      <c r="A47" s="14" t="s">
        <v>23</v>
      </c>
      <c r="B47" s="5">
        <v>2301400</v>
      </c>
      <c r="C47" s="12" t="s">
        <v>45</v>
      </c>
      <c r="D47" s="33">
        <v>13</v>
      </c>
      <c r="E47" s="33">
        <v>69680</v>
      </c>
      <c r="F47" s="33"/>
      <c r="G47" s="33"/>
      <c r="H47" s="36"/>
      <c r="I47" s="36"/>
      <c r="J47" s="35">
        <f t="shared" si="0"/>
        <v>13</v>
      </c>
      <c r="K47" s="35">
        <f t="shared" si="1"/>
        <v>69680</v>
      </c>
    </row>
    <row r="48" spans="1:12" ht="20.100000000000001" customHeight="1" x14ac:dyDescent="0.2">
      <c r="A48" s="13" t="s">
        <v>14</v>
      </c>
      <c r="B48" s="5">
        <v>2301400</v>
      </c>
      <c r="C48" s="12" t="s">
        <v>46</v>
      </c>
      <c r="D48" s="33">
        <v>21000</v>
      </c>
      <c r="E48" s="33">
        <v>114660</v>
      </c>
      <c r="F48" s="33"/>
      <c r="G48" s="33"/>
      <c r="H48" s="33"/>
      <c r="I48" s="36"/>
      <c r="J48" s="35">
        <f t="shared" si="0"/>
        <v>21000</v>
      </c>
      <c r="K48" s="35">
        <f t="shared" si="1"/>
        <v>114660</v>
      </c>
    </row>
    <row r="49" spans="1:11" ht="20.100000000000001" customHeight="1" x14ac:dyDescent="0.2">
      <c r="A49" s="15" t="s">
        <v>47</v>
      </c>
      <c r="B49" s="5">
        <v>2301400</v>
      </c>
      <c r="C49" s="12" t="s">
        <v>48</v>
      </c>
      <c r="D49" s="33">
        <v>1750</v>
      </c>
      <c r="E49" s="33">
        <v>12302.5</v>
      </c>
      <c r="F49" s="33"/>
      <c r="G49" s="33"/>
      <c r="H49" s="33"/>
      <c r="I49" s="36"/>
      <c r="J49" s="35">
        <f t="shared" si="0"/>
        <v>1750</v>
      </c>
      <c r="K49" s="35">
        <f t="shared" si="1"/>
        <v>12302.5</v>
      </c>
    </row>
    <row r="50" spans="1:11" ht="20.100000000000001" customHeight="1" x14ac:dyDescent="0.2">
      <c r="A50" s="15" t="s">
        <v>49</v>
      </c>
      <c r="B50" s="5">
        <v>2301400</v>
      </c>
      <c r="C50" s="12" t="s">
        <v>50</v>
      </c>
      <c r="D50" s="33">
        <v>8140</v>
      </c>
      <c r="E50" s="33">
        <v>52014.6</v>
      </c>
      <c r="F50" s="33"/>
      <c r="G50" s="33"/>
      <c r="H50" s="33"/>
      <c r="I50" s="36">
        <f>E50/D50*H50</f>
        <v>0</v>
      </c>
      <c r="J50" s="35">
        <f t="shared" si="0"/>
        <v>8140</v>
      </c>
      <c r="K50" s="35">
        <f>E50+G50-I50</f>
        <v>52014.6</v>
      </c>
    </row>
    <row r="51" spans="1:11" ht="20.100000000000001" customHeight="1" x14ac:dyDescent="0.2">
      <c r="A51" s="15" t="s">
        <v>51</v>
      </c>
      <c r="B51" s="5">
        <v>2301400</v>
      </c>
      <c r="C51" s="12" t="s">
        <v>52</v>
      </c>
      <c r="D51" s="33">
        <v>360</v>
      </c>
      <c r="E51" s="33">
        <v>186523.2</v>
      </c>
      <c r="F51" s="33"/>
      <c r="G51" s="33"/>
      <c r="H51" s="33"/>
      <c r="I51" s="36"/>
      <c r="J51" s="35">
        <f t="shared" si="0"/>
        <v>360</v>
      </c>
      <c r="K51" s="35">
        <f t="shared" si="1"/>
        <v>186523.2</v>
      </c>
    </row>
    <row r="52" spans="1:11" ht="20.100000000000001" customHeight="1" x14ac:dyDescent="0.2">
      <c r="A52" s="14" t="s">
        <v>23</v>
      </c>
      <c r="B52" s="5">
        <v>2301400</v>
      </c>
      <c r="C52" s="12" t="s">
        <v>53</v>
      </c>
      <c r="D52" s="33">
        <v>609</v>
      </c>
      <c r="E52" s="33">
        <v>117885.77665236052</v>
      </c>
      <c r="F52" s="33"/>
      <c r="G52" s="33"/>
      <c r="H52" s="33"/>
      <c r="I52" s="36"/>
      <c r="J52" s="35">
        <f t="shared" si="0"/>
        <v>609</v>
      </c>
      <c r="K52" s="35">
        <f t="shared" si="1"/>
        <v>117885.77665236052</v>
      </c>
    </row>
    <row r="53" spans="1:11" ht="20.100000000000001" customHeight="1" x14ac:dyDescent="0.2">
      <c r="A53" s="15" t="s">
        <v>54</v>
      </c>
      <c r="B53" s="5">
        <v>2301400</v>
      </c>
      <c r="C53" s="12" t="s">
        <v>55</v>
      </c>
      <c r="D53" s="33">
        <v>534</v>
      </c>
      <c r="E53" s="33">
        <v>35291.93511012262</v>
      </c>
      <c r="F53" s="33"/>
      <c r="G53" s="33"/>
      <c r="H53" s="33"/>
      <c r="I53" s="36"/>
      <c r="J53" s="35">
        <f t="shared" si="0"/>
        <v>534</v>
      </c>
      <c r="K53" s="35">
        <f t="shared" si="1"/>
        <v>35291.93511012262</v>
      </c>
    </row>
    <row r="54" spans="1:11" ht="20.100000000000001" customHeight="1" x14ac:dyDescent="0.2">
      <c r="A54" s="14" t="s">
        <v>23</v>
      </c>
      <c r="B54" s="5">
        <v>2301400</v>
      </c>
      <c r="C54" s="12" t="s">
        <v>56</v>
      </c>
      <c r="D54" s="33">
        <v>45</v>
      </c>
      <c r="E54" s="33">
        <v>110136.6</v>
      </c>
      <c r="F54" s="33"/>
      <c r="G54" s="33"/>
      <c r="H54" s="33"/>
      <c r="I54" s="36"/>
      <c r="J54" s="35">
        <f t="shared" si="0"/>
        <v>45</v>
      </c>
      <c r="K54" s="35">
        <f t="shared" si="1"/>
        <v>110136.6</v>
      </c>
    </row>
    <row r="55" spans="1:11" ht="20.100000000000001" customHeight="1" x14ac:dyDescent="0.2">
      <c r="A55" s="15" t="s">
        <v>57</v>
      </c>
      <c r="B55" s="5">
        <v>2301400</v>
      </c>
      <c r="C55" s="12" t="s">
        <v>58</v>
      </c>
      <c r="D55" s="33">
        <v>6</v>
      </c>
      <c r="E55" s="33">
        <v>5364</v>
      </c>
      <c r="F55" s="33"/>
      <c r="G55" s="33"/>
      <c r="H55" s="33"/>
      <c r="I55" s="36"/>
      <c r="J55" s="35">
        <f t="shared" si="0"/>
        <v>6</v>
      </c>
      <c r="K55" s="35">
        <f t="shared" si="1"/>
        <v>5364</v>
      </c>
    </row>
    <row r="56" spans="1:11" ht="20.100000000000001" customHeight="1" x14ac:dyDescent="0.2">
      <c r="A56" s="15" t="s">
        <v>57</v>
      </c>
      <c r="B56" s="5">
        <v>2301400</v>
      </c>
      <c r="C56" s="12" t="s">
        <v>59</v>
      </c>
      <c r="D56" s="33">
        <v>0</v>
      </c>
      <c r="E56" s="33">
        <v>0</v>
      </c>
      <c r="F56" s="33"/>
      <c r="G56" s="33"/>
      <c r="H56" s="56"/>
      <c r="I56" s="57"/>
      <c r="J56" s="35">
        <f t="shared" si="0"/>
        <v>0</v>
      </c>
      <c r="K56" s="35">
        <f t="shared" si="1"/>
        <v>0</v>
      </c>
    </row>
    <row r="57" spans="1:11" ht="20.100000000000001" customHeight="1" x14ac:dyDescent="0.2">
      <c r="A57" s="15" t="s">
        <v>62</v>
      </c>
      <c r="B57" s="5">
        <v>2301400</v>
      </c>
      <c r="C57" s="12" t="s">
        <v>61</v>
      </c>
      <c r="D57" s="33">
        <v>50</v>
      </c>
      <c r="E57" s="33">
        <v>129470</v>
      </c>
      <c r="F57" s="33"/>
      <c r="G57" s="33"/>
      <c r="H57" s="33"/>
      <c r="I57" s="36"/>
      <c r="J57" s="35">
        <f t="shared" si="0"/>
        <v>50</v>
      </c>
      <c r="K57" s="35">
        <f t="shared" si="1"/>
        <v>129470</v>
      </c>
    </row>
    <row r="58" spans="1:11" ht="20.100000000000001" customHeight="1" x14ac:dyDescent="0.2">
      <c r="A58" s="15" t="s">
        <v>64</v>
      </c>
      <c r="B58" s="5">
        <v>2301400</v>
      </c>
      <c r="C58" s="12" t="s">
        <v>63</v>
      </c>
      <c r="D58" s="33">
        <v>500</v>
      </c>
      <c r="E58" s="33">
        <v>37916.36</v>
      </c>
      <c r="F58" s="33"/>
      <c r="G58" s="33"/>
      <c r="H58" s="33"/>
      <c r="I58" s="36"/>
      <c r="J58" s="35">
        <f t="shared" si="0"/>
        <v>500</v>
      </c>
      <c r="K58" s="35">
        <f t="shared" si="1"/>
        <v>37916.36</v>
      </c>
    </row>
    <row r="59" spans="1:11" ht="20.100000000000001" customHeight="1" x14ac:dyDescent="0.2">
      <c r="A59" s="15" t="s">
        <v>65</v>
      </c>
      <c r="B59" s="5">
        <v>2301400</v>
      </c>
      <c r="C59" s="12" t="s">
        <v>66</v>
      </c>
      <c r="D59" s="33">
        <v>60</v>
      </c>
      <c r="E59" s="33">
        <v>3894</v>
      </c>
      <c r="F59" s="33"/>
      <c r="G59" s="33"/>
      <c r="H59" s="33"/>
      <c r="I59" s="36"/>
      <c r="J59" s="35">
        <f t="shared" si="0"/>
        <v>60</v>
      </c>
      <c r="K59" s="35">
        <f t="shared" si="1"/>
        <v>3894</v>
      </c>
    </row>
    <row r="60" spans="1:11" ht="20.100000000000001" customHeight="1" x14ac:dyDescent="0.2">
      <c r="A60" s="15" t="s">
        <v>67</v>
      </c>
      <c r="B60" s="5">
        <v>2301400</v>
      </c>
      <c r="C60" s="12" t="s">
        <v>68</v>
      </c>
      <c r="D60" s="33">
        <v>144</v>
      </c>
      <c r="E60" s="33">
        <v>8465.0400000000009</v>
      </c>
      <c r="F60" s="33"/>
      <c r="G60" s="33"/>
      <c r="H60" s="33"/>
      <c r="I60" s="36"/>
      <c r="J60" s="35">
        <f t="shared" si="0"/>
        <v>144</v>
      </c>
      <c r="K60" s="35">
        <f t="shared" si="1"/>
        <v>8465.0400000000009</v>
      </c>
    </row>
    <row r="61" spans="1:11" ht="20.100000000000001" customHeight="1" x14ac:dyDescent="0.2">
      <c r="A61" s="13" t="s">
        <v>14</v>
      </c>
      <c r="B61" s="5">
        <v>2301400</v>
      </c>
      <c r="C61" s="12" t="s">
        <v>69</v>
      </c>
      <c r="D61" s="33">
        <v>2</v>
      </c>
      <c r="E61" s="33">
        <v>1090.3900000000001</v>
      </c>
      <c r="F61" s="33"/>
      <c r="G61" s="33"/>
      <c r="H61" s="33"/>
      <c r="I61" s="36"/>
      <c r="J61" s="35">
        <f t="shared" si="0"/>
        <v>2</v>
      </c>
      <c r="K61" s="35">
        <f t="shared" si="1"/>
        <v>1090.3900000000001</v>
      </c>
    </row>
    <row r="62" spans="1:11" ht="20.100000000000001" customHeight="1" x14ac:dyDescent="0.2">
      <c r="A62" s="13" t="s">
        <v>14</v>
      </c>
      <c r="B62" s="5">
        <v>2301400</v>
      </c>
      <c r="C62" s="16" t="s">
        <v>70</v>
      </c>
      <c r="D62" s="33">
        <v>4</v>
      </c>
      <c r="E62" s="33">
        <v>134.88</v>
      </c>
      <c r="F62" s="33"/>
      <c r="G62" s="33"/>
      <c r="H62" s="33"/>
      <c r="I62" s="36"/>
      <c r="J62" s="35">
        <f t="shared" si="0"/>
        <v>4</v>
      </c>
      <c r="K62" s="35">
        <f t="shared" si="1"/>
        <v>134.88</v>
      </c>
    </row>
    <row r="63" spans="1:11" ht="20.100000000000001" customHeight="1" x14ac:dyDescent="0.2">
      <c r="A63" s="15" t="s">
        <v>51</v>
      </c>
      <c r="B63" s="5">
        <v>2301400</v>
      </c>
      <c r="C63" s="12" t="s">
        <v>71</v>
      </c>
      <c r="D63" s="33">
        <v>471</v>
      </c>
      <c r="E63" s="33">
        <v>125300.13</v>
      </c>
      <c r="F63" s="33"/>
      <c r="G63" s="33"/>
      <c r="H63" s="33"/>
      <c r="I63" s="36"/>
      <c r="J63" s="35">
        <f t="shared" si="0"/>
        <v>471</v>
      </c>
      <c r="K63" s="35">
        <f t="shared" si="1"/>
        <v>125300.13</v>
      </c>
    </row>
    <row r="64" spans="1:11" ht="20.100000000000001" customHeight="1" x14ac:dyDescent="0.2">
      <c r="A64" s="15" t="s">
        <v>51</v>
      </c>
      <c r="B64" s="5">
        <v>2301400</v>
      </c>
      <c r="C64" s="12" t="s">
        <v>72</v>
      </c>
      <c r="D64" s="33">
        <v>1480</v>
      </c>
      <c r="E64" s="33">
        <v>393724.4</v>
      </c>
      <c r="F64" s="33"/>
      <c r="G64" s="33"/>
      <c r="H64" s="33"/>
      <c r="I64" s="36"/>
      <c r="J64" s="35">
        <f t="shared" si="0"/>
        <v>1480</v>
      </c>
      <c r="K64" s="35">
        <f t="shared" si="1"/>
        <v>393724.4</v>
      </c>
    </row>
    <row r="65" spans="1:11" ht="20.100000000000001" customHeight="1" x14ac:dyDescent="0.2">
      <c r="A65" s="15" t="s">
        <v>51</v>
      </c>
      <c r="B65" s="5">
        <v>2301400</v>
      </c>
      <c r="C65" s="12" t="s">
        <v>73</v>
      </c>
      <c r="D65" s="33">
        <v>1203</v>
      </c>
      <c r="E65" s="33">
        <v>331101.69</v>
      </c>
      <c r="F65" s="33"/>
      <c r="G65" s="33"/>
      <c r="H65" s="33"/>
      <c r="I65" s="36"/>
      <c r="J65" s="35">
        <f t="shared" si="0"/>
        <v>1203</v>
      </c>
      <c r="K65" s="35">
        <f t="shared" si="1"/>
        <v>331101.69</v>
      </c>
    </row>
    <row r="66" spans="1:11" ht="20.100000000000001" customHeight="1" x14ac:dyDescent="0.2">
      <c r="A66" s="15" t="s">
        <v>51</v>
      </c>
      <c r="B66" s="5">
        <v>2301400</v>
      </c>
      <c r="C66" s="12" t="s">
        <v>74</v>
      </c>
      <c r="D66" s="33">
        <v>1830</v>
      </c>
      <c r="E66" s="33">
        <v>31091.7</v>
      </c>
      <c r="F66" s="33"/>
      <c r="G66" s="33"/>
      <c r="H66" s="33"/>
      <c r="I66" s="36"/>
      <c r="J66" s="35">
        <f t="shared" si="0"/>
        <v>1830</v>
      </c>
      <c r="K66" s="35">
        <f t="shared" si="1"/>
        <v>31091.7</v>
      </c>
    </row>
    <row r="67" spans="1:11" ht="20.100000000000001" customHeight="1" x14ac:dyDescent="0.2">
      <c r="A67" s="15" t="s">
        <v>51</v>
      </c>
      <c r="B67" s="5">
        <v>2301400</v>
      </c>
      <c r="C67" s="12" t="s">
        <v>75</v>
      </c>
      <c r="D67" s="33">
        <v>2</v>
      </c>
      <c r="E67" s="33">
        <v>10827.88</v>
      </c>
      <c r="F67" s="33"/>
      <c r="G67" s="33"/>
      <c r="H67" s="33"/>
      <c r="I67" s="36"/>
      <c r="J67" s="35">
        <f t="shared" si="0"/>
        <v>2</v>
      </c>
      <c r="K67" s="35">
        <f t="shared" si="1"/>
        <v>10827.88</v>
      </c>
    </row>
    <row r="68" spans="1:11" ht="20.100000000000001" customHeight="1" x14ac:dyDescent="0.2">
      <c r="A68" s="15" t="s">
        <v>51</v>
      </c>
      <c r="B68" s="5">
        <v>2301400</v>
      </c>
      <c r="C68" s="12" t="s">
        <v>76</v>
      </c>
      <c r="D68" s="33">
        <v>2</v>
      </c>
      <c r="E68" s="33">
        <v>0</v>
      </c>
      <c r="F68" s="33"/>
      <c r="G68" s="33"/>
      <c r="H68" s="33"/>
      <c r="I68" s="36"/>
      <c r="J68" s="35">
        <f t="shared" si="0"/>
        <v>2</v>
      </c>
      <c r="K68" s="35">
        <f t="shared" si="1"/>
        <v>0</v>
      </c>
    </row>
    <row r="69" spans="1:11" ht="20.100000000000001" customHeight="1" x14ac:dyDescent="0.2">
      <c r="A69" s="15" t="s">
        <v>51</v>
      </c>
      <c r="B69" s="5">
        <v>2301400</v>
      </c>
      <c r="C69" s="12" t="s">
        <v>77</v>
      </c>
      <c r="D69" s="33">
        <v>2</v>
      </c>
      <c r="E69" s="33">
        <v>1639.64</v>
      </c>
      <c r="F69" s="33"/>
      <c r="G69" s="33"/>
      <c r="H69" s="33"/>
      <c r="I69" s="36"/>
      <c r="J69" s="35">
        <f t="shared" si="0"/>
        <v>2</v>
      </c>
      <c r="K69" s="35">
        <f t="shared" si="1"/>
        <v>1639.64</v>
      </c>
    </row>
    <row r="70" spans="1:11" ht="20.100000000000001" customHeight="1" x14ac:dyDescent="0.2">
      <c r="A70" s="15" t="s">
        <v>51</v>
      </c>
      <c r="B70" s="5">
        <v>2301400</v>
      </c>
      <c r="C70" s="12" t="s">
        <v>78</v>
      </c>
      <c r="D70" s="33">
        <v>2</v>
      </c>
      <c r="E70" s="33">
        <v>106.42</v>
      </c>
      <c r="F70" s="33"/>
      <c r="G70" s="33"/>
      <c r="H70" s="33"/>
      <c r="I70" s="36"/>
      <c r="J70" s="35">
        <f t="shared" si="0"/>
        <v>2</v>
      </c>
      <c r="K70" s="35">
        <f t="shared" si="1"/>
        <v>106.42</v>
      </c>
    </row>
    <row r="71" spans="1:11" ht="20.100000000000001" customHeight="1" x14ac:dyDescent="0.2">
      <c r="A71" s="15" t="s">
        <v>51</v>
      </c>
      <c r="B71" s="5">
        <v>2301400</v>
      </c>
      <c r="C71" s="12" t="s">
        <v>79</v>
      </c>
      <c r="D71" s="33">
        <v>156</v>
      </c>
      <c r="E71" s="33">
        <v>64431.12</v>
      </c>
      <c r="F71" s="33"/>
      <c r="G71" s="33"/>
      <c r="H71" s="33"/>
      <c r="I71" s="36"/>
      <c r="J71" s="35">
        <f t="shared" si="0"/>
        <v>156</v>
      </c>
      <c r="K71" s="35">
        <f t="shared" si="1"/>
        <v>64431.12</v>
      </c>
    </row>
    <row r="72" spans="1:11" ht="20.100000000000001" customHeight="1" x14ac:dyDescent="0.2">
      <c r="A72" s="15" t="s">
        <v>51</v>
      </c>
      <c r="B72" s="5">
        <v>2301400</v>
      </c>
      <c r="C72" s="12" t="s">
        <v>80</v>
      </c>
      <c r="D72" s="33">
        <v>156</v>
      </c>
      <c r="E72" s="33">
        <v>34385.519999999997</v>
      </c>
      <c r="F72" s="33"/>
      <c r="G72" s="33"/>
      <c r="H72" s="33"/>
      <c r="I72" s="36"/>
      <c r="J72" s="35">
        <f t="shared" si="0"/>
        <v>156</v>
      </c>
      <c r="K72" s="35">
        <f t="shared" si="1"/>
        <v>34385.519999999997</v>
      </c>
    </row>
    <row r="73" spans="1:11" ht="20.100000000000001" customHeight="1" x14ac:dyDescent="0.2">
      <c r="A73" s="15" t="s">
        <v>51</v>
      </c>
      <c r="B73" s="5">
        <v>2301400</v>
      </c>
      <c r="C73" s="12" t="s">
        <v>81</v>
      </c>
      <c r="D73" s="33">
        <v>156</v>
      </c>
      <c r="E73" s="33">
        <v>3171.48</v>
      </c>
      <c r="F73" s="33"/>
      <c r="G73" s="33"/>
      <c r="H73" s="33"/>
      <c r="I73" s="36"/>
      <c r="J73" s="35">
        <f t="shared" si="0"/>
        <v>156</v>
      </c>
      <c r="K73" s="35">
        <f t="shared" si="1"/>
        <v>3171.48</v>
      </c>
    </row>
    <row r="74" spans="1:11" ht="20.100000000000001" customHeight="1" x14ac:dyDescent="0.2">
      <c r="A74" s="15" t="s">
        <v>51</v>
      </c>
      <c r="B74" s="5">
        <v>2301400</v>
      </c>
      <c r="C74" s="12" t="s">
        <v>82</v>
      </c>
      <c r="D74" s="33">
        <v>156</v>
      </c>
      <c r="E74" s="33">
        <v>3171.48</v>
      </c>
      <c r="F74" s="33"/>
      <c r="G74" s="33"/>
      <c r="H74" s="33"/>
      <c r="I74" s="36"/>
      <c r="J74" s="35">
        <f t="shared" ref="J74:J105" si="4">D74+F74-H74</f>
        <v>156</v>
      </c>
      <c r="K74" s="35">
        <f t="shared" ref="K74:K105" si="5">E74+G74-I74</f>
        <v>3171.48</v>
      </c>
    </row>
    <row r="75" spans="1:11" ht="20.100000000000001" customHeight="1" x14ac:dyDescent="0.2">
      <c r="A75" s="15" t="s">
        <v>51</v>
      </c>
      <c r="B75" s="5">
        <v>2301400</v>
      </c>
      <c r="C75" s="12" t="s">
        <v>83</v>
      </c>
      <c r="D75" s="33">
        <v>156</v>
      </c>
      <c r="E75" s="33">
        <v>32883.24</v>
      </c>
      <c r="F75" s="33"/>
      <c r="G75" s="33"/>
      <c r="H75" s="33"/>
      <c r="I75" s="36"/>
      <c r="J75" s="35">
        <f t="shared" si="4"/>
        <v>156</v>
      </c>
      <c r="K75" s="35">
        <f t="shared" si="5"/>
        <v>32883.24</v>
      </c>
    </row>
    <row r="76" spans="1:11" ht="20.100000000000001" customHeight="1" x14ac:dyDescent="0.2">
      <c r="A76" s="15" t="s">
        <v>51</v>
      </c>
      <c r="B76" s="5">
        <v>2301400</v>
      </c>
      <c r="C76" s="12" t="s">
        <v>84</v>
      </c>
      <c r="D76" s="33">
        <v>156</v>
      </c>
      <c r="E76" s="33">
        <v>73945.56</v>
      </c>
      <c r="F76" s="33"/>
      <c r="G76" s="33"/>
      <c r="H76" s="33"/>
      <c r="I76" s="36"/>
      <c r="J76" s="35">
        <f t="shared" si="4"/>
        <v>156</v>
      </c>
      <c r="K76" s="35">
        <f t="shared" si="5"/>
        <v>73945.56</v>
      </c>
    </row>
    <row r="77" spans="1:11" ht="20.100000000000001" customHeight="1" x14ac:dyDescent="0.2">
      <c r="A77" s="15" t="s">
        <v>51</v>
      </c>
      <c r="B77" s="5">
        <v>2301400</v>
      </c>
      <c r="C77" s="12" t="s">
        <v>80</v>
      </c>
      <c r="D77" s="33">
        <v>156</v>
      </c>
      <c r="E77" s="33">
        <v>34385.519999999997</v>
      </c>
      <c r="F77" s="33"/>
      <c r="G77" s="33"/>
      <c r="H77" s="33"/>
      <c r="I77" s="36"/>
      <c r="J77" s="35">
        <f t="shared" si="4"/>
        <v>156</v>
      </c>
      <c r="K77" s="35">
        <f t="shared" si="5"/>
        <v>34385.519999999997</v>
      </c>
    </row>
    <row r="78" spans="1:11" ht="20.100000000000001" customHeight="1" x14ac:dyDescent="0.2">
      <c r="A78" s="15" t="s">
        <v>51</v>
      </c>
      <c r="B78" s="5">
        <v>2301400</v>
      </c>
      <c r="C78" s="12" t="s">
        <v>81</v>
      </c>
      <c r="D78" s="33">
        <v>156</v>
      </c>
      <c r="E78" s="33">
        <v>3171.48</v>
      </c>
      <c r="F78" s="33"/>
      <c r="G78" s="33"/>
      <c r="H78" s="33"/>
      <c r="I78" s="36"/>
      <c r="J78" s="35">
        <f t="shared" si="4"/>
        <v>156</v>
      </c>
      <c r="K78" s="35">
        <f t="shared" si="5"/>
        <v>3171.48</v>
      </c>
    </row>
    <row r="79" spans="1:11" ht="20.100000000000001" customHeight="1" x14ac:dyDescent="0.2">
      <c r="A79" s="15" t="s">
        <v>51</v>
      </c>
      <c r="B79" s="5">
        <v>2301400</v>
      </c>
      <c r="C79" s="12" t="s">
        <v>82</v>
      </c>
      <c r="D79" s="33">
        <v>156</v>
      </c>
      <c r="E79" s="33">
        <v>3171.48</v>
      </c>
      <c r="F79" s="33"/>
      <c r="G79" s="33"/>
      <c r="H79" s="33"/>
      <c r="I79" s="36"/>
      <c r="J79" s="35">
        <f t="shared" si="4"/>
        <v>156</v>
      </c>
      <c r="K79" s="35">
        <f t="shared" si="5"/>
        <v>3171.48</v>
      </c>
    </row>
    <row r="80" spans="1:11" ht="20.100000000000001" customHeight="1" x14ac:dyDescent="0.2">
      <c r="A80" s="15" t="s">
        <v>51</v>
      </c>
      <c r="B80" s="5">
        <v>2301400</v>
      </c>
      <c r="C80" s="12" t="s">
        <v>85</v>
      </c>
      <c r="D80" s="33">
        <v>156</v>
      </c>
      <c r="E80" s="33">
        <v>32883.24</v>
      </c>
      <c r="F80" s="33"/>
      <c r="G80" s="33"/>
      <c r="H80" s="33"/>
      <c r="I80" s="36"/>
      <c r="J80" s="35">
        <f t="shared" si="4"/>
        <v>156</v>
      </c>
      <c r="K80" s="35">
        <f t="shared" si="5"/>
        <v>32883.24</v>
      </c>
    </row>
    <row r="81" spans="1:11" ht="20.100000000000001" customHeight="1" x14ac:dyDescent="0.2">
      <c r="A81" s="14" t="s">
        <v>23</v>
      </c>
      <c r="B81" s="5">
        <v>2301400</v>
      </c>
      <c r="C81" s="12" t="s">
        <v>87</v>
      </c>
      <c r="D81" s="33">
        <v>30</v>
      </c>
      <c r="E81" s="33">
        <v>5853</v>
      </c>
      <c r="F81" s="33"/>
      <c r="G81" s="33"/>
      <c r="H81" s="33"/>
      <c r="I81" s="36">
        <f>E81/D81*H81</f>
        <v>0</v>
      </c>
      <c r="J81" s="35">
        <f t="shared" si="4"/>
        <v>30</v>
      </c>
      <c r="K81" s="35">
        <f t="shared" si="5"/>
        <v>5853</v>
      </c>
    </row>
    <row r="82" spans="1:11" ht="20.100000000000001" customHeight="1" x14ac:dyDescent="0.2">
      <c r="A82" s="14" t="s">
        <v>23</v>
      </c>
      <c r="B82" s="5">
        <v>2301400</v>
      </c>
      <c r="C82" s="12" t="s">
        <v>88</v>
      </c>
      <c r="D82" s="33">
        <v>2</v>
      </c>
      <c r="E82" s="33">
        <v>223194.38</v>
      </c>
      <c r="F82" s="33"/>
      <c r="G82" s="33"/>
      <c r="H82" s="33"/>
      <c r="I82" s="36"/>
      <c r="J82" s="35">
        <f t="shared" si="4"/>
        <v>2</v>
      </c>
      <c r="K82" s="35">
        <f t="shared" si="5"/>
        <v>223194.38</v>
      </c>
    </row>
    <row r="83" spans="1:11" ht="20.100000000000001" customHeight="1" x14ac:dyDescent="0.2">
      <c r="A83" s="14" t="s">
        <v>23</v>
      </c>
      <c r="B83" s="5">
        <v>2301400</v>
      </c>
      <c r="C83" s="72" t="s">
        <v>86</v>
      </c>
      <c r="D83" s="33">
        <v>24</v>
      </c>
      <c r="E83" s="33">
        <v>2785.92</v>
      </c>
      <c r="F83" s="33">
        <v>-24</v>
      </c>
      <c r="G83" s="33">
        <v>-2785.92</v>
      </c>
      <c r="H83" s="33"/>
      <c r="I83" s="36"/>
      <c r="J83" s="35">
        <f t="shared" si="4"/>
        <v>0</v>
      </c>
      <c r="K83" s="35">
        <f t="shared" si="5"/>
        <v>0</v>
      </c>
    </row>
    <row r="84" spans="1:11" ht="20.100000000000001" customHeight="1" x14ac:dyDescent="0.2">
      <c r="A84" s="14" t="s">
        <v>23</v>
      </c>
      <c r="B84" s="5">
        <v>2301400</v>
      </c>
      <c r="C84" s="12" t="s">
        <v>89</v>
      </c>
      <c r="D84" s="33">
        <v>113</v>
      </c>
      <c r="E84" s="33">
        <v>15739.77</v>
      </c>
      <c r="F84" s="33"/>
      <c r="G84" s="33"/>
      <c r="H84" s="33"/>
      <c r="I84" s="36"/>
      <c r="J84" s="35">
        <f t="shared" si="4"/>
        <v>113</v>
      </c>
      <c r="K84" s="35">
        <f t="shared" si="5"/>
        <v>15739.77</v>
      </c>
    </row>
    <row r="85" spans="1:11" ht="20.100000000000001" customHeight="1" x14ac:dyDescent="0.2">
      <c r="A85" s="14" t="s">
        <v>23</v>
      </c>
      <c r="B85" s="5">
        <v>2301400</v>
      </c>
      <c r="C85" s="12" t="s">
        <v>90</v>
      </c>
      <c r="D85" s="33">
        <v>370</v>
      </c>
      <c r="E85" s="33">
        <v>1296505.8999999999</v>
      </c>
      <c r="F85" s="33"/>
      <c r="G85" s="33"/>
      <c r="H85" s="33"/>
      <c r="I85" s="36"/>
      <c r="J85" s="35">
        <f t="shared" si="4"/>
        <v>370</v>
      </c>
      <c r="K85" s="35">
        <f t="shared" si="5"/>
        <v>1296505.8999999999</v>
      </c>
    </row>
    <row r="86" spans="1:11" ht="20.100000000000001" customHeight="1" x14ac:dyDescent="0.2">
      <c r="A86" s="14" t="s">
        <v>23</v>
      </c>
      <c r="B86" s="5">
        <v>2301400</v>
      </c>
      <c r="C86" s="12" t="s">
        <v>91</v>
      </c>
      <c r="D86" s="33">
        <v>48</v>
      </c>
      <c r="E86" s="33">
        <v>121571.52</v>
      </c>
      <c r="F86" s="33"/>
      <c r="G86" s="33"/>
      <c r="H86" s="33"/>
      <c r="I86" s="36"/>
      <c r="J86" s="35">
        <f t="shared" si="4"/>
        <v>48</v>
      </c>
      <c r="K86" s="35">
        <f t="shared" si="5"/>
        <v>121571.52</v>
      </c>
    </row>
    <row r="87" spans="1:11" ht="20.100000000000001" customHeight="1" x14ac:dyDescent="0.2">
      <c r="A87" s="14" t="s">
        <v>23</v>
      </c>
      <c r="B87" s="5">
        <v>2301400</v>
      </c>
      <c r="C87" s="12" t="s">
        <v>92</v>
      </c>
      <c r="D87" s="33">
        <v>18</v>
      </c>
      <c r="E87" s="33">
        <v>2490.12</v>
      </c>
      <c r="F87" s="33"/>
      <c r="G87" s="33"/>
      <c r="H87" s="33"/>
      <c r="I87" s="36"/>
      <c r="J87" s="35">
        <f t="shared" si="4"/>
        <v>18</v>
      </c>
      <c r="K87" s="35">
        <f t="shared" si="5"/>
        <v>2490.12</v>
      </c>
    </row>
    <row r="88" spans="1:11" ht="20.100000000000001" customHeight="1" x14ac:dyDescent="0.2">
      <c r="A88" s="14" t="s">
        <v>23</v>
      </c>
      <c r="B88" s="5">
        <v>2301400</v>
      </c>
      <c r="C88" s="12" t="s">
        <v>93</v>
      </c>
      <c r="D88" s="33">
        <v>1455</v>
      </c>
      <c r="E88" s="33">
        <v>203700</v>
      </c>
      <c r="F88" s="33"/>
      <c r="G88" s="33"/>
      <c r="H88" s="33"/>
      <c r="I88" s="36"/>
      <c r="J88" s="35">
        <f t="shared" si="4"/>
        <v>1455</v>
      </c>
      <c r="K88" s="35">
        <f t="shared" si="5"/>
        <v>203700</v>
      </c>
    </row>
    <row r="89" spans="1:11" ht="20.100000000000001" customHeight="1" x14ac:dyDescent="0.2">
      <c r="A89" s="14" t="s">
        <v>23</v>
      </c>
      <c r="B89" s="5">
        <v>2301400</v>
      </c>
      <c r="C89" s="12" t="s">
        <v>94</v>
      </c>
      <c r="D89" s="33">
        <v>80</v>
      </c>
      <c r="E89" s="33">
        <v>38252</v>
      </c>
      <c r="F89" s="33"/>
      <c r="G89" s="33"/>
      <c r="H89" s="33"/>
      <c r="I89" s="36">
        <f>E89/D89*H89</f>
        <v>0</v>
      </c>
      <c r="J89" s="35">
        <f t="shared" si="4"/>
        <v>80</v>
      </c>
      <c r="K89" s="35">
        <f t="shared" si="5"/>
        <v>38252</v>
      </c>
    </row>
    <row r="90" spans="1:11" ht="20.100000000000001" customHeight="1" x14ac:dyDescent="0.2">
      <c r="A90" s="14" t="s">
        <v>23</v>
      </c>
      <c r="B90" s="5">
        <v>2301400</v>
      </c>
      <c r="C90" s="12" t="s">
        <v>96</v>
      </c>
      <c r="D90" s="33">
        <v>5</v>
      </c>
      <c r="E90" s="33">
        <v>6353.75</v>
      </c>
      <c r="F90" s="33"/>
      <c r="G90" s="33"/>
      <c r="H90" s="33"/>
      <c r="I90" s="36"/>
      <c r="J90" s="35">
        <f t="shared" si="4"/>
        <v>5</v>
      </c>
      <c r="K90" s="35">
        <f t="shared" si="5"/>
        <v>6353.75</v>
      </c>
    </row>
    <row r="91" spans="1:11" ht="20.100000000000001" customHeight="1" x14ac:dyDescent="0.2">
      <c r="A91" s="15" t="s">
        <v>23</v>
      </c>
      <c r="B91" s="5">
        <v>2301400</v>
      </c>
      <c r="C91" s="12" t="s">
        <v>97</v>
      </c>
      <c r="D91" s="40">
        <v>10</v>
      </c>
      <c r="E91" s="33">
        <v>360773.6</v>
      </c>
      <c r="F91" s="40"/>
      <c r="G91" s="33"/>
      <c r="H91" s="33"/>
      <c r="I91" s="36"/>
      <c r="J91" s="35">
        <f t="shared" si="4"/>
        <v>10</v>
      </c>
      <c r="K91" s="35">
        <f t="shared" si="5"/>
        <v>360773.6</v>
      </c>
    </row>
    <row r="92" spans="1:11" ht="20.100000000000001" customHeight="1" x14ac:dyDescent="0.2">
      <c r="A92" s="15" t="s">
        <v>23</v>
      </c>
      <c r="B92" s="5">
        <v>2301400</v>
      </c>
      <c r="C92" s="12" t="s">
        <v>98</v>
      </c>
      <c r="D92" s="40">
        <v>70</v>
      </c>
      <c r="E92" s="33">
        <v>14987</v>
      </c>
      <c r="F92" s="40"/>
      <c r="G92" s="33"/>
      <c r="H92" s="33"/>
      <c r="I92" s="36">
        <f>E92/D92*H92</f>
        <v>0</v>
      </c>
      <c r="J92" s="35">
        <f t="shared" si="4"/>
        <v>70</v>
      </c>
      <c r="K92" s="35">
        <f t="shared" si="5"/>
        <v>14987</v>
      </c>
    </row>
    <row r="93" spans="1:11" ht="20.100000000000001" customHeight="1" x14ac:dyDescent="0.2">
      <c r="A93" s="15" t="s">
        <v>23</v>
      </c>
      <c r="B93" s="5">
        <v>2301400</v>
      </c>
      <c r="C93" s="12" t="s">
        <v>99</v>
      </c>
      <c r="D93" s="40">
        <v>14</v>
      </c>
      <c r="E93" s="33">
        <v>157324.57999999999</v>
      </c>
      <c r="F93" s="40"/>
      <c r="G93" s="33"/>
      <c r="H93" s="33"/>
      <c r="I93" s="36"/>
      <c r="J93" s="35">
        <f t="shared" si="4"/>
        <v>14</v>
      </c>
      <c r="K93" s="35">
        <f t="shared" si="5"/>
        <v>157324.57999999999</v>
      </c>
    </row>
    <row r="94" spans="1:11" ht="20.100000000000001" customHeight="1" x14ac:dyDescent="0.2">
      <c r="A94" s="15" t="s">
        <v>23</v>
      </c>
      <c r="B94" s="5">
        <v>2301400</v>
      </c>
      <c r="C94" s="12" t="s">
        <v>101</v>
      </c>
      <c r="D94" s="40">
        <v>37</v>
      </c>
      <c r="E94" s="33">
        <v>41543.230000000003</v>
      </c>
      <c r="F94" s="40"/>
      <c r="G94" s="33"/>
      <c r="H94" s="33"/>
      <c r="I94" s="36"/>
      <c r="J94" s="35">
        <f t="shared" si="4"/>
        <v>37</v>
      </c>
      <c r="K94" s="35">
        <f t="shared" si="5"/>
        <v>41543.230000000003</v>
      </c>
    </row>
    <row r="95" spans="1:11" ht="20.100000000000001" customHeight="1" x14ac:dyDescent="0.2">
      <c r="A95" s="15" t="s">
        <v>23</v>
      </c>
      <c r="B95" s="5">
        <v>2301400</v>
      </c>
      <c r="C95" s="17" t="s">
        <v>114</v>
      </c>
      <c r="D95" s="40">
        <v>38</v>
      </c>
      <c r="E95" s="33">
        <v>42666.02</v>
      </c>
      <c r="F95" s="40"/>
      <c r="G95" s="33"/>
      <c r="H95" s="33"/>
      <c r="I95" s="36"/>
      <c r="J95" s="35">
        <f t="shared" ref="J95" si="6">D95+F95-H95</f>
        <v>38</v>
      </c>
      <c r="K95" s="35">
        <f t="shared" ref="K95" si="7">E95+G95-I95</f>
        <v>42666.02</v>
      </c>
    </row>
    <row r="96" spans="1:11" ht="20.100000000000001" customHeight="1" x14ac:dyDescent="0.2">
      <c r="A96" s="15" t="s">
        <v>23</v>
      </c>
      <c r="B96" s="5">
        <v>2301400</v>
      </c>
      <c r="C96" s="12" t="s">
        <v>100</v>
      </c>
      <c r="D96" s="40">
        <v>51</v>
      </c>
      <c r="E96" s="33">
        <v>295913.73</v>
      </c>
      <c r="F96" s="40"/>
      <c r="G96" s="33"/>
      <c r="H96" s="33"/>
      <c r="I96" s="36"/>
      <c r="J96" s="35">
        <f t="shared" si="4"/>
        <v>51</v>
      </c>
      <c r="K96" s="35">
        <f t="shared" si="5"/>
        <v>295913.73</v>
      </c>
    </row>
    <row r="97" spans="1:11" ht="20.100000000000001" customHeight="1" x14ac:dyDescent="0.2">
      <c r="A97" s="15" t="s">
        <v>23</v>
      </c>
      <c r="B97" s="5">
        <v>2301400</v>
      </c>
      <c r="C97" s="17" t="s">
        <v>102</v>
      </c>
      <c r="D97" s="40">
        <v>150</v>
      </c>
      <c r="E97" s="33">
        <v>8266.5</v>
      </c>
      <c r="F97" s="40"/>
      <c r="G97" s="33"/>
      <c r="H97" s="33"/>
      <c r="I97" s="36"/>
      <c r="J97" s="35">
        <f t="shared" si="4"/>
        <v>150</v>
      </c>
      <c r="K97" s="35">
        <f t="shared" si="5"/>
        <v>8266.5</v>
      </c>
    </row>
    <row r="98" spans="1:11" ht="20.100000000000001" customHeight="1" x14ac:dyDescent="0.2">
      <c r="A98" s="15" t="s">
        <v>23</v>
      </c>
      <c r="B98" s="5">
        <v>2301400</v>
      </c>
      <c r="C98" s="17" t="s">
        <v>103</v>
      </c>
      <c r="D98" s="40">
        <v>150</v>
      </c>
      <c r="E98" s="33">
        <v>2743.5</v>
      </c>
      <c r="F98" s="40"/>
      <c r="G98" s="41"/>
      <c r="H98" s="33"/>
      <c r="I98" s="36"/>
      <c r="J98" s="35">
        <f t="shared" si="4"/>
        <v>150</v>
      </c>
      <c r="K98" s="35">
        <f t="shared" si="5"/>
        <v>2743.5</v>
      </c>
    </row>
    <row r="99" spans="1:11" ht="20.100000000000001" customHeight="1" x14ac:dyDescent="0.2">
      <c r="A99" s="15" t="s">
        <v>23</v>
      </c>
      <c r="B99" s="5">
        <v>2301400</v>
      </c>
      <c r="C99" s="17" t="s">
        <v>112</v>
      </c>
      <c r="D99" s="40">
        <v>190</v>
      </c>
      <c r="E99" s="33">
        <v>3296.5</v>
      </c>
      <c r="F99" s="40"/>
      <c r="G99" s="41"/>
      <c r="H99" s="33"/>
      <c r="I99" s="36"/>
      <c r="J99" s="35">
        <f t="shared" si="4"/>
        <v>190</v>
      </c>
      <c r="K99" s="35">
        <f t="shared" si="5"/>
        <v>3296.5</v>
      </c>
    </row>
    <row r="100" spans="1:11" ht="20.100000000000001" customHeight="1" x14ac:dyDescent="0.2">
      <c r="A100" s="15" t="s">
        <v>23</v>
      </c>
      <c r="B100" s="5">
        <v>2301400</v>
      </c>
      <c r="C100" s="17" t="s">
        <v>104</v>
      </c>
      <c r="D100" s="40">
        <v>100</v>
      </c>
      <c r="E100" s="33">
        <v>1032</v>
      </c>
      <c r="F100" s="40"/>
      <c r="G100" s="33"/>
      <c r="H100" s="33"/>
      <c r="I100" s="36"/>
      <c r="J100" s="35">
        <f t="shared" si="4"/>
        <v>100</v>
      </c>
      <c r="K100" s="35">
        <f t="shared" si="5"/>
        <v>1032</v>
      </c>
    </row>
    <row r="101" spans="1:11" ht="20.100000000000001" customHeight="1" x14ac:dyDescent="0.2">
      <c r="A101" s="15" t="s">
        <v>23</v>
      </c>
      <c r="B101" s="5">
        <v>2301400</v>
      </c>
      <c r="C101" s="17" t="s">
        <v>113</v>
      </c>
      <c r="D101" s="40">
        <v>50</v>
      </c>
      <c r="E101" s="33">
        <v>492.5</v>
      </c>
      <c r="F101" s="40"/>
      <c r="G101" s="33"/>
      <c r="H101" s="33"/>
      <c r="I101" s="36"/>
      <c r="J101" s="35">
        <f t="shared" si="4"/>
        <v>50</v>
      </c>
      <c r="K101" s="35">
        <f t="shared" si="5"/>
        <v>492.5</v>
      </c>
    </row>
    <row r="102" spans="1:11" ht="20.100000000000001" customHeight="1" x14ac:dyDescent="0.2">
      <c r="A102" s="15" t="s">
        <v>23</v>
      </c>
      <c r="B102" s="5">
        <v>2301400</v>
      </c>
      <c r="C102" s="17" t="s">
        <v>105</v>
      </c>
      <c r="D102" s="40">
        <v>18</v>
      </c>
      <c r="E102" s="33">
        <v>17745.12</v>
      </c>
      <c r="F102" s="40"/>
      <c r="G102" s="33"/>
      <c r="H102" s="33"/>
      <c r="I102" s="36"/>
      <c r="J102" s="35">
        <f t="shared" si="4"/>
        <v>18</v>
      </c>
      <c r="K102" s="35">
        <f t="shared" si="5"/>
        <v>17745.12</v>
      </c>
    </row>
    <row r="103" spans="1:11" ht="20.100000000000001" customHeight="1" x14ac:dyDescent="0.2">
      <c r="A103" s="15" t="s">
        <v>23</v>
      </c>
      <c r="B103" s="5">
        <v>2301400</v>
      </c>
      <c r="C103" s="17" t="s">
        <v>105</v>
      </c>
      <c r="D103" s="40">
        <v>56</v>
      </c>
      <c r="E103" s="33">
        <v>55207.040000000001</v>
      </c>
      <c r="F103" s="40"/>
      <c r="G103" s="33"/>
      <c r="H103" s="33"/>
      <c r="I103" s="36"/>
      <c r="J103" s="35">
        <f t="shared" si="4"/>
        <v>56</v>
      </c>
      <c r="K103" s="35">
        <f t="shared" si="5"/>
        <v>55207.040000000001</v>
      </c>
    </row>
    <row r="104" spans="1:11" ht="20.100000000000001" customHeight="1" x14ac:dyDescent="0.2">
      <c r="A104" s="15" t="s">
        <v>23</v>
      </c>
      <c r="B104" s="5">
        <v>2301400</v>
      </c>
      <c r="C104" s="17" t="s">
        <v>115</v>
      </c>
      <c r="D104" s="40">
        <v>75</v>
      </c>
      <c r="E104" s="33">
        <v>3570</v>
      </c>
      <c r="F104" s="40"/>
      <c r="G104" s="33"/>
      <c r="H104" s="33"/>
      <c r="I104" s="36"/>
      <c r="J104" s="35">
        <f t="shared" ref="J104" si="8">D104+F104-H104</f>
        <v>75</v>
      </c>
      <c r="K104" s="35">
        <f t="shared" ref="K104" si="9">E104+G104-I104</f>
        <v>3570</v>
      </c>
    </row>
    <row r="105" spans="1:11" ht="20.100000000000001" customHeight="1" x14ac:dyDescent="0.2">
      <c r="A105" s="15" t="s">
        <v>23</v>
      </c>
      <c r="B105" s="5">
        <v>2301400</v>
      </c>
      <c r="C105" s="17" t="s">
        <v>106</v>
      </c>
      <c r="D105" s="40">
        <v>59</v>
      </c>
      <c r="E105" s="33">
        <v>991507.39</v>
      </c>
      <c r="F105" s="40"/>
      <c r="G105" s="33"/>
      <c r="H105" s="33"/>
      <c r="I105" s="36"/>
      <c r="J105" s="35">
        <f t="shared" si="4"/>
        <v>59</v>
      </c>
      <c r="K105" s="35">
        <f t="shared" si="5"/>
        <v>991507.39</v>
      </c>
    </row>
    <row r="106" spans="1:11" ht="20.100000000000001" customHeight="1" x14ac:dyDescent="0.2">
      <c r="A106" s="48" t="s">
        <v>23</v>
      </c>
      <c r="B106" s="58">
        <v>2301400</v>
      </c>
      <c r="C106" s="49" t="s">
        <v>107</v>
      </c>
      <c r="D106" s="50">
        <v>81</v>
      </c>
      <c r="E106" s="51">
        <v>798661.62</v>
      </c>
      <c r="F106" s="50"/>
      <c r="G106" s="51"/>
      <c r="H106" s="51"/>
      <c r="I106" s="52"/>
      <c r="J106" s="36">
        <f t="shared" ref="J106:J123" si="10">D106+F106-H106</f>
        <v>81</v>
      </c>
      <c r="K106" s="36">
        <f t="shared" ref="K106:K123" si="11">E106+G106-I106</f>
        <v>798661.62</v>
      </c>
    </row>
    <row r="107" spans="1:11" ht="20.100000000000001" customHeight="1" x14ac:dyDescent="0.2">
      <c r="A107" s="48" t="s">
        <v>117</v>
      </c>
      <c r="B107" s="58">
        <v>2301400</v>
      </c>
      <c r="C107" s="49" t="s">
        <v>118</v>
      </c>
      <c r="D107" s="50">
        <v>7</v>
      </c>
      <c r="E107" s="51">
        <v>12500.04</v>
      </c>
      <c r="F107" s="50"/>
      <c r="G107" s="51"/>
      <c r="H107" s="51"/>
      <c r="I107" s="52"/>
      <c r="J107" s="36">
        <f t="shared" si="10"/>
        <v>7</v>
      </c>
      <c r="K107" s="36">
        <f t="shared" si="11"/>
        <v>12500.04</v>
      </c>
    </row>
    <row r="108" spans="1:11" ht="20.100000000000001" customHeight="1" x14ac:dyDescent="0.2">
      <c r="A108" s="48" t="s">
        <v>117</v>
      </c>
      <c r="B108" s="58">
        <v>2301400</v>
      </c>
      <c r="C108" s="49" t="s">
        <v>119</v>
      </c>
      <c r="D108" s="50">
        <v>80</v>
      </c>
      <c r="E108" s="51">
        <v>48250.400000000001</v>
      </c>
      <c r="F108" s="50"/>
      <c r="G108" s="51"/>
      <c r="H108" s="51"/>
      <c r="I108" s="52"/>
      <c r="J108" s="36">
        <f t="shared" si="10"/>
        <v>80</v>
      </c>
      <c r="K108" s="36">
        <f t="shared" si="11"/>
        <v>48250.400000000001</v>
      </c>
    </row>
    <row r="109" spans="1:11" ht="20.100000000000001" customHeight="1" x14ac:dyDescent="0.2">
      <c r="A109" s="48" t="s">
        <v>117</v>
      </c>
      <c r="B109" s="58">
        <v>2301400</v>
      </c>
      <c r="C109" s="49" t="s">
        <v>120</v>
      </c>
      <c r="D109" s="50">
        <v>68</v>
      </c>
      <c r="E109" s="51">
        <v>41012.839999999997</v>
      </c>
      <c r="F109" s="50"/>
      <c r="G109" s="51"/>
      <c r="H109" s="51"/>
      <c r="I109" s="52"/>
      <c r="J109" s="36">
        <f t="shared" si="10"/>
        <v>68</v>
      </c>
      <c r="K109" s="36">
        <f t="shared" si="11"/>
        <v>41012.839999999997</v>
      </c>
    </row>
    <row r="110" spans="1:11" ht="20.100000000000001" customHeight="1" x14ac:dyDescent="0.2">
      <c r="A110" s="48" t="s">
        <v>117</v>
      </c>
      <c r="B110" s="58">
        <v>2301400</v>
      </c>
      <c r="C110" s="49" t="s">
        <v>121</v>
      </c>
      <c r="D110" s="50">
        <v>50</v>
      </c>
      <c r="E110" s="51">
        <v>16778.5</v>
      </c>
      <c r="F110" s="50"/>
      <c r="G110" s="51"/>
      <c r="H110" s="51"/>
      <c r="I110" s="52"/>
      <c r="J110" s="36">
        <f t="shared" si="10"/>
        <v>50</v>
      </c>
      <c r="K110" s="36">
        <f t="shared" si="11"/>
        <v>16778.5</v>
      </c>
    </row>
    <row r="111" spans="1:11" ht="20.100000000000001" customHeight="1" x14ac:dyDescent="0.2">
      <c r="A111" s="48" t="s">
        <v>117</v>
      </c>
      <c r="B111" s="58">
        <v>2301400</v>
      </c>
      <c r="C111" s="49" t="s">
        <v>122</v>
      </c>
      <c r="D111" s="50">
        <v>85</v>
      </c>
      <c r="E111" s="51">
        <v>8032.5</v>
      </c>
      <c r="F111" s="50"/>
      <c r="G111" s="51"/>
      <c r="H111" s="51"/>
      <c r="I111" s="52"/>
      <c r="J111" s="36">
        <f t="shared" si="10"/>
        <v>85</v>
      </c>
      <c r="K111" s="36">
        <f t="shared" si="11"/>
        <v>8032.5</v>
      </c>
    </row>
    <row r="112" spans="1:11" ht="20.100000000000001" customHeight="1" x14ac:dyDescent="0.2">
      <c r="A112" s="48" t="s">
        <v>117</v>
      </c>
      <c r="B112" s="58">
        <v>2301400</v>
      </c>
      <c r="C112" s="49" t="s">
        <v>123</v>
      </c>
      <c r="D112" s="50">
        <v>5</v>
      </c>
      <c r="E112" s="51">
        <v>49300.1</v>
      </c>
      <c r="F112" s="50"/>
      <c r="G112" s="51"/>
      <c r="H112" s="51"/>
      <c r="I112" s="52"/>
      <c r="J112" s="36">
        <f t="shared" si="10"/>
        <v>5</v>
      </c>
      <c r="K112" s="36">
        <f t="shared" si="11"/>
        <v>49300.1</v>
      </c>
    </row>
    <row r="113" spans="1:12" ht="20.100000000000001" customHeight="1" x14ac:dyDescent="0.2">
      <c r="A113" s="48" t="s">
        <v>117</v>
      </c>
      <c r="B113" s="58">
        <v>2301400</v>
      </c>
      <c r="C113" s="49" t="s">
        <v>124</v>
      </c>
      <c r="D113" s="50">
        <v>38</v>
      </c>
      <c r="E113" s="51">
        <v>37461.919999999998</v>
      </c>
      <c r="F113" s="50"/>
      <c r="G113" s="51"/>
      <c r="H113" s="51"/>
      <c r="I113" s="52"/>
      <c r="J113" s="36">
        <f t="shared" si="10"/>
        <v>38</v>
      </c>
      <c r="K113" s="36">
        <f t="shared" si="11"/>
        <v>37461.919999999998</v>
      </c>
    </row>
    <row r="114" spans="1:12" ht="20.100000000000001" customHeight="1" x14ac:dyDescent="0.2">
      <c r="A114" s="48" t="s">
        <v>117</v>
      </c>
      <c r="B114" s="58">
        <v>2301400</v>
      </c>
      <c r="C114" s="49" t="s">
        <v>125</v>
      </c>
      <c r="D114" s="50">
        <v>31</v>
      </c>
      <c r="E114" s="51">
        <v>6288.04</v>
      </c>
      <c r="F114" s="50"/>
      <c r="G114" s="51"/>
      <c r="H114" s="51"/>
      <c r="I114" s="52"/>
      <c r="J114" s="36">
        <f t="shared" si="10"/>
        <v>31</v>
      </c>
      <c r="K114" s="36">
        <f t="shared" si="11"/>
        <v>6288.04</v>
      </c>
    </row>
    <row r="115" spans="1:12" ht="20.100000000000001" customHeight="1" x14ac:dyDescent="0.2">
      <c r="A115" s="48" t="s">
        <v>117</v>
      </c>
      <c r="B115" s="58">
        <v>2301400</v>
      </c>
      <c r="C115" s="49" t="s">
        <v>126</v>
      </c>
      <c r="D115" s="50">
        <v>10</v>
      </c>
      <c r="E115" s="51">
        <v>168052.1</v>
      </c>
      <c r="F115" s="50"/>
      <c r="G115" s="51"/>
      <c r="H115" s="51"/>
      <c r="I115" s="52"/>
      <c r="J115" s="36">
        <f t="shared" si="10"/>
        <v>10</v>
      </c>
      <c r="K115" s="36">
        <f t="shared" si="11"/>
        <v>168052.1</v>
      </c>
    </row>
    <row r="116" spans="1:12" ht="20.100000000000001" customHeight="1" x14ac:dyDescent="0.2">
      <c r="A116" s="48" t="s">
        <v>117</v>
      </c>
      <c r="B116" s="58">
        <v>2301400</v>
      </c>
      <c r="C116" s="49" t="s">
        <v>127</v>
      </c>
      <c r="D116" s="50">
        <v>20</v>
      </c>
      <c r="E116" s="51">
        <v>227422.8</v>
      </c>
      <c r="F116" s="50"/>
      <c r="G116" s="51"/>
      <c r="H116" s="51"/>
      <c r="I116" s="52"/>
      <c r="J116" s="36">
        <f t="shared" si="10"/>
        <v>20</v>
      </c>
      <c r="K116" s="36">
        <f t="shared" si="11"/>
        <v>227422.8</v>
      </c>
    </row>
    <row r="117" spans="1:12" ht="20.100000000000001" customHeight="1" x14ac:dyDescent="0.2">
      <c r="A117" s="48" t="s">
        <v>117</v>
      </c>
      <c r="B117" s="58">
        <v>2301400</v>
      </c>
      <c r="C117" s="49" t="s">
        <v>128</v>
      </c>
      <c r="D117" s="50">
        <v>301</v>
      </c>
      <c r="E117" s="51">
        <v>66349.429999999993</v>
      </c>
      <c r="F117" s="50"/>
      <c r="G117" s="51"/>
      <c r="H117" s="51"/>
      <c r="I117" s="52"/>
      <c r="J117" s="36">
        <f t="shared" si="10"/>
        <v>301</v>
      </c>
      <c r="K117" s="36">
        <f t="shared" si="11"/>
        <v>66349.429999999993</v>
      </c>
    </row>
    <row r="118" spans="1:12" ht="20.100000000000001" customHeight="1" x14ac:dyDescent="0.2">
      <c r="A118" s="48" t="s">
        <v>117</v>
      </c>
      <c r="B118" s="58">
        <v>2301400</v>
      </c>
      <c r="C118" s="49" t="s">
        <v>129</v>
      </c>
      <c r="D118" s="50">
        <v>72</v>
      </c>
      <c r="E118" s="51">
        <v>184069.44</v>
      </c>
      <c r="F118" s="50"/>
      <c r="G118" s="51"/>
      <c r="H118" s="51"/>
      <c r="I118" s="52"/>
      <c r="J118" s="36">
        <f t="shared" si="10"/>
        <v>72</v>
      </c>
      <c r="K118" s="36">
        <f t="shared" si="11"/>
        <v>184069.44</v>
      </c>
    </row>
    <row r="119" spans="1:12" ht="20.100000000000001" customHeight="1" x14ac:dyDescent="0.2">
      <c r="A119" s="48" t="s">
        <v>117</v>
      </c>
      <c r="B119" s="58">
        <v>2301400</v>
      </c>
      <c r="C119" s="49" t="s">
        <v>130</v>
      </c>
      <c r="D119" s="50">
        <v>23</v>
      </c>
      <c r="E119" s="51">
        <v>58799.96</v>
      </c>
      <c r="F119" s="50"/>
      <c r="G119" s="51"/>
      <c r="H119" s="51"/>
      <c r="I119" s="52"/>
      <c r="J119" s="36">
        <f t="shared" si="10"/>
        <v>23</v>
      </c>
      <c r="K119" s="36">
        <f t="shared" si="11"/>
        <v>58799.96</v>
      </c>
    </row>
    <row r="120" spans="1:12" ht="20.100000000000001" customHeight="1" x14ac:dyDescent="0.2">
      <c r="A120" s="48" t="s">
        <v>23</v>
      </c>
      <c r="B120" s="58">
        <v>2301400</v>
      </c>
      <c r="C120" s="49" t="s">
        <v>131</v>
      </c>
      <c r="D120" s="50">
        <v>200</v>
      </c>
      <c r="E120" s="51">
        <v>24012</v>
      </c>
      <c r="F120" s="50"/>
      <c r="G120" s="51"/>
      <c r="H120" s="51"/>
      <c r="I120" s="52"/>
      <c r="J120" s="36">
        <f t="shared" si="10"/>
        <v>200</v>
      </c>
      <c r="K120" s="36">
        <f t="shared" si="11"/>
        <v>24012</v>
      </c>
    </row>
    <row r="121" spans="1:12" ht="20.100000000000001" customHeight="1" x14ac:dyDescent="0.2">
      <c r="A121" s="48" t="s">
        <v>23</v>
      </c>
      <c r="B121" s="58">
        <v>2301400</v>
      </c>
      <c r="C121" s="49" t="s">
        <v>132</v>
      </c>
      <c r="D121" s="50">
        <v>10</v>
      </c>
      <c r="E121" s="51">
        <v>1951</v>
      </c>
      <c r="F121" s="50"/>
      <c r="G121" s="51"/>
      <c r="H121" s="51"/>
      <c r="I121" s="52">
        <f>E121/D121*H121</f>
        <v>0</v>
      </c>
      <c r="J121" s="36">
        <f t="shared" si="10"/>
        <v>10</v>
      </c>
      <c r="K121" s="36">
        <f t="shared" si="11"/>
        <v>1951</v>
      </c>
    </row>
    <row r="122" spans="1:12" ht="20.100000000000001" customHeight="1" x14ac:dyDescent="0.2">
      <c r="A122" s="48" t="s">
        <v>23</v>
      </c>
      <c r="B122" s="58">
        <v>2301400</v>
      </c>
      <c r="C122" s="49" t="s">
        <v>133</v>
      </c>
      <c r="D122" s="50">
        <v>26</v>
      </c>
      <c r="E122" s="51">
        <v>2499.9</v>
      </c>
      <c r="F122" s="50"/>
      <c r="G122" s="51"/>
      <c r="H122" s="51"/>
      <c r="I122" s="52"/>
      <c r="J122" s="36">
        <f t="shared" si="10"/>
        <v>26</v>
      </c>
      <c r="K122" s="36">
        <f t="shared" si="11"/>
        <v>2499.9</v>
      </c>
    </row>
    <row r="123" spans="1:12" ht="20.100000000000001" customHeight="1" x14ac:dyDescent="0.2">
      <c r="A123" s="48" t="s">
        <v>23</v>
      </c>
      <c r="B123" s="58">
        <v>2301401</v>
      </c>
      <c r="C123" s="49" t="s">
        <v>134</v>
      </c>
      <c r="D123" s="50">
        <v>34</v>
      </c>
      <c r="E123" s="51">
        <v>3269.1</v>
      </c>
      <c r="F123" s="50"/>
      <c r="G123" s="51"/>
      <c r="H123" s="51"/>
      <c r="I123" s="52"/>
      <c r="J123" s="36">
        <f t="shared" si="10"/>
        <v>34</v>
      </c>
      <c r="K123" s="36">
        <f t="shared" si="11"/>
        <v>3269.1</v>
      </c>
    </row>
    <row r="124" spans="1:12" ht="20.100000000000001" customHeight="1" thickBot="1" x14ac:dyDescent="0.25">
      <c r="A124" s="48"/>
      <c r="B124" s="30"/>
      <c r="C124" s="49"/>
      <c r="D124" s="50"/>
      <c r="E124" s="51"/>
      <c r="F124" s="50"/>
      <c r="G124" s="51"/>
      <c r="H124" s="51"/>
      <c r="I124" s="52"/>
      <c r="J124" s="36"/>
      <c r="K124" s="36"/>
    </row>
    <row r="125" spans="1:12" ht="15.75" thickBot="1" x14ac:dyDescent="0.3">
      <c r="A125" s="53"/>
      <c r="B125" s="54"/>
      <c r="C125" s="54" t="s">
        <v>5</v>
      </c>
      <c r="D125" s="55">
        <f>SUM(D9:D124)</f>
        <v>50193</v>
      </c>
      <c r="E125" s="55">
        <f t="shared" ref="E125:I125" si="12">SUM(E9:E124)</f>
        <v>13890147.491162479</v>
      </c>
      <c r="F125" s="55">
        <f t="shared" si="12"/>
        <v>-24</v>
      </c>
      <c r="G125" s="55">
        <f t="shared" si="12"/>
        <v>-2785.92</v>
      </c>
      <c r="H125" s="55">
        <f t="shared" si="12"/>
        <v>0</v>
      </c>
      <c r="I125" s="55">
        <f t="shared" si="12"/>
        <v>0</v>
      </c>
      <c r="J125" s="59">
        <f>SUM(J9:J124)</f>
        <v>50169</v>
      </c>
      <c r="K125" s="60">
        <f>SUM(K9:K124)</f>
        <v>13887361.571162479</v>
      </c>
    </row>
    <row r="126" spans="1:12" ht="20.100000000000001" customHeight="1" x14ac:dyDescent="0.25">
      <c r="A126" s="2"/>
      <c r="C126" s="1"/>
      <c r="J126" s="29"/>
      <c r="K126" s="29"/>
      <c r="L126" s="29"/>
    </row>
    <row r="127" spans="1:12" ht="20.100000000000001" customHeight="1" x14ac:dyDescent="0.25">
      <c r="A127" s="2"/>
      <c r="C127"/>
    </row>
    <row r="128" spans="1:12" ht="20.100000000000001" customHeight="1" x14ac:dyDescent="0.25">
      <c r="A128" s="2"/>
      <c r="C128" t="s">
        <v>9</v>
      </c>
      <c r="E128" s="34" t="s">
        <v>110</v>
      </c>
      <c r="K128" s="29"/>
    </row>
    <row r="129" spans="1:5" ht="20.100000000000001" customHeight="1" x14ac:dyDescent="0.25">
      <c r="A129" s="2"/>
      <c r="C129"/>
    </row>
    <row r="130" spans="1:5" ht="20.100000000000001" customHeight="1" x14ac:dyDescent="0.25">
      <c r="A130" s="2"/>
      <c r="C130" t="s">
        <v>10</v>
      </c>
      <c r="E130" s="34" t="s">
        <v>111</v>
      </c>
    </row>
    <row r="131" spans="1:5" ht="20.100000000000001" customHeight="1" x14ac:dyDescent="0.2">
      <c r="A131" s="2"/>
    </row>
    <row r="132" spans="1:5" ht="20.100000000000001" customHeight="1" x14ac:dyDescent="0.2">
      <c r="A132" s="2"/>
    </row>
    <row r="133" spans="1:5" ht="20.100000000000001" customHeight="1" x14ac:dyDescent="0.2">
      <c r="A133" s="2"/>
    </row>
    <row r="134" spans="1:5" ht="20.100000000000001" customHeight="1" x14ac:dyDescent="0.2">
      <c r="A134" s="2"/>
    </row>
    <row r="135" spans="1:5" ht="20.100000000000001" customHeight="1" x14ac:dyDescent="0.2">
      <c r="A135" s="2"/>
    </row>
    <row r="136" spans="1:5" ht="20.100000000000001" customHeight="1" x14ac:dyDescent="0.2">
      <c r="A136" s="2"/>
    </row>
    <row r="137" spans="1:5" ht="20.100000000000001" customHeight="1" x14ac:dyDescent="0.2">
      <c r="A137" s="2"/>
    </row>
    <row r="138" spans="1:5" ht="20.100000000000001" customHeight="1" x14ac:dyDescent="0.2">
      <c r="A138" s="2"/>
    </row>
    <row r="139" spans="1:5" ht="20.100000000000001" customHeight="1" x14ac:dyDescent="0.2">
      <c r="A139" s="2"/>
    </row>
    <row r="140" spans="1:5" ht="20.100000000000001" customHeight="1" x14ac:dyDescent="0.2">
      <c r="A140" s="2"/>
    </row>
    <row r="141" spans="1:5" ht="20.100000000000001" customHeight="1" x14ac:dyDescent="0.2">
      <c r="A141" s="2"/>
    </row>
    <row r="142" spans="1:5" ht="20.100000000000001" customHeight="1" x14ac:dyDescent="0.2">
      <c r="A142" s="2"/>
    </row>
    <row r="143" spans="1:5" ht="20.100000000000001" customHeight="1" x14ac:dyDescent="0.2">
      <c r="A143" s="2"/>
    </row>
    <row r="144" spans="1:5" ht="20.100000000000001" customHeight="1" x14ac:dyDescent="0.2">
      <c r="A144" s="2"/>
    </row>
    <row r="145" spans="1:1" ht="20.100000000000001" customHeight="1" x14ac:dyDescent="0.2">
      <c r="A145" s="2"/>
    </row>
    <row r="146" spans="1:1" ht="20.100000000000001" customHeight="1" x14ac:dyDescent="0.2">
      <c r="A146" s="2"/>
    </row>
    <row r="147" spans="1:1" ht="20.100000000000001" customHeight="1" x14ac:dyDescent="0.2">
      <c r="A147" s="2"/>
    </row>
  </sheetData>
  <protectedRanges>
    <protectedRange sqref="J125" name="Диапазон1_1"/>
  </protectedRanges>
  <mergeCells count="10">
    <mergeCell ref="A6:A7"/>
    <mergeCell ref="B4:K4"/>
    <mergeCell ref="B1:K1"/>
    <mergeCell ref="B3:K3"/>
    <mergeCell ref="J6:K6"/>
    <mergeCell ref="D6:E6"/>
    <mergeCell ref="B2:K2"/>
    <mergeCell ref="H6:I6"/>
    <mergeCell ref="F6:G6"/>
    <mergeCell ref="A5:K5"/>
  </mergeCells>
  <phoneticPr fontId="4" type="noConversion"/>
  <pageMargins left="0.31496062992125984" right="0.28000000000000003" top="0.28000000000000003" bottom="0.26" header="0.31496062992125984" footer="0.31496062992125984"/>
  <pageSetup paperSize="9" scale="51"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2016-12-21T09:49:33Z</dcterms:modified>
</cp:coreProperties>
</file>